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5\2025-Budget submiss to System\"/>
    </mc:Choice>
  </mc:AlternateContent>
  <xr:revisionPtr revIDLastSave="0" documentId="13_ncr:1_{DD1D534D-6B68-4EE0-9307-5748733ED890}" xr6:coauthVersionLast="45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 localSheetId="0">A!$A$1:$E$1497</definedName>
    <definedName name="_xlnm.Print_Area">A!$A$1:$E$146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08" i="1" l="1"/>
  <c r="D1101" i="1"/>
  <c r="D1105" i="1"/>
  <c r="D1104" i="1"/>
  <c r="D1100" i="1"/>
  <c r="D1099" i="1"/>
  <c r="D1062" i="1"/>
  <c r="D1045" i="1"/>
  <c r="D1041" i="1"/>
  <c r="D836" i="1"/>
  <c r="D934" i="1"/>
  <c r="E619" i="1"/>
  <c r="E620" i="1"/>
  <c r="E621" i="1"/>
  <c r="B622" i="1"/>
  <c r="C622" i="1"/>
  <c r="D622" i="1"/>
  <c r="E623" i="1"/>
  <c r="E624" i="1"/>
  <c r="E625" i="1"/>
  <c r="B626" i="1"/>
  <c r="C626" i="1"/>
  <c r="D626" i="1"/>
  <c r="E627" i="1"/>
  <c r="E628" i="1"/>
  <c r="E629" i="1"/>
  <c r="E630" i="1"/>
  <c r="B631" i="1"/>
  <c r="C631" i="1"/>
  <c r="D631" i="1"/>
  <c r="E632" i="1"/>
  <c r="E633" i="1"/>
  <c r="E634" i="1"/>
  <c r="B635" i="1"/>
  <c r="C635" i="1"/>
  <c r="D635" i="1"/>
  <c r="D636" i="1" s="1"/>
  <c r="B636" i="1" l="1"/>
  <c r="E626" i="1"/>
  <c r="E635" i="1"/>
  <c r="E631" i="1"/>
  <c r="E622" i="1"/>
  <c r="E636" i="1"/>
  <c r="C636" i="1"/>
  <c r="B1425" i="1" l="1"/>
  <c r="B1124" i="1"/>
  <c r="B1062" i="1"/>
  <c r="D1218" i="1"/>
  <c r="D1214" i="1"/>
  <c r="D1209" i="1"/>
  <c r="D1205" i="1"/>
  <c r="C1218" i="1"/>
  <c r="C1214" i="1"/>
  <c r="C1209" i="1"/>
  <c r="C1205" i="1"/>
  <c r="B1214" i="1"/>
  <c r="B1218" i="1"/>
  <c r="B1204" i="1"/>
  <c r="B760" i="1"/>
  <c r="B756" i="1"/>
  <c r="B751" i="1"/>
  <c r="B747" i="1"/>
  <c r="C760" i="1"/>
  <c r="C756" i="1"/>
  <c r="C751" i="1"/>
  <c r="C747" i="1"/>
  <c r="B548" i="1"/>
  <c r="B547" i="1"/>
  <c r="B546" i="1"/>
  <c r="B544" i="1"/>
  <c r="B543" i="1"/>
  <c r="B542" i="1"/>
  <c r="B541" i="1"/>
  <c r="B539" i="1"/>
  <c r="B537" i="1"/>
  <c r="B534" i="1"/>
  <c r="B518" i="1"/>
  <c r="B492" i="1"/>
  <c r="B494" i="1"/>
  <c r="B493" i="1"/>
  <c r="B367" i="1"/>
  <c r="B176" i="1"/>
  <c r="B533" i="1" s="1"/>
  <c r="B178" i="1"/>
  <c r="B177" i="1"/>
  <c r="B161" i="1"/>
  <c r="B538" i="1" s="1"/>
  <c r="C1399" i="1"/>
  <c r="D1408" i="1"/>
  <c r="D1407" i="1"/>
  <c r="D1406" i="1"/>
  <c r="D1404" i="1"/>
  <c r="D1403" i="1"/>
  <c r="D1402" i="1"/>
  <c r="D1401" i="1"/>
  <c r="D1399" i="1"/>
  <c r="D1397" i="1"/>
  <c r="D1394" i="1"/>
  <c r="B1408" i="1"/>
  <c r="B1407" i="1"/>
  <c r="B1406" i="1"/>
  <c r="B1404" i="1"/>
  <c r="B1403" i="1"/>
  <c r="B1402" i="1"/>
  <c r="B1401" i="1"/>
  <c r="B1399" i="1"/>
  <c r="B1398" i="1"/>
  <c r="B1397" i="1"/>
  <c r="B1395" i="1"/>
  <c r="B1394" i="1"/>
  <c r="B1393" i="1"/>
  <c r="C1408" i="1"/>
  <c r="C1407" i="1"/>
  <c r="C1406" i="1"/>
  <c r="C1404" i="1"/>
  <c r="C1403" i="1"/>
  <c r="C1402" i="1"/>
  <c r="C1401" i="1"/>
  <c r="C1398" i="1"/>
  <c r="C1397" i="1"/>
  <c r="C1394" i="1"/>
  <c r="C1112" i="1"/>
  <c r="D779" i="1"/>
  <c r="D778" i="1"/>
  <c r="D777" i="1"/>
  <c r="D775" i="1"/>
  <c r="D774" i="1"/>
  <c r="D773" i="1"/>
  <c r="D772" i="1"/>
  <c r="D770" i="1"/>
  <c r="D769" i="1"/>
  <c r="D768" i="1"/>
  <c r="D766" i="1"/>
  <c r="D765" i="1"/>
  <c r="D764" i="1"/>
  <c r="B779" i="1"/>
  <c r="B778" i="1"/>
  <c r="B777" i="1"/>
  <c r="B775" i="1"/>
  <c r="B774" i="1"/>
  <c r="B773" i="1"/>
  <c r="B772" i="1"/>
  <c r="B770" i="1"/>
  <c r="B769" i="1"/>
  <c r="B768" i="1"/>
  <c r="B766" i="1"/>
  <c r="B765" i="1"/>
  <c r="B764" i="1"/>
  <c r="C775" i="1"/>
  <c r="C774" i="1"/>
  <c r="C773" i="1"/>
  <c r="C765" i="1"/>
  <c r="D1219" i="1" l="1"/>
  <c r="D1220" i="1" s="1"/>
  <c r="C761" i="1"/>
  <c r="B535" i="1"/>
  <c r="C1219" i="1"/>
  <c r="C1220" i="1" s="1"/>
  <c r="B761" i="1"/>
  <c r="D678" i="1"/>
  <c r="D674" i="1"/>
  <c r="D669" i="1"/>
  <c r="D665" i="1"/>
  <c r="B678" i="1"/>
  <c r="B674" i="1"/>
  <c r="B669" i="1"/>
  <c r="B665" i="1"/>
  <c r="D548" i="1"/>
  <c r="D547" i="1"/>
  <c r="D546" i="1"/>
  <c r="D544" i="1"/>
  <c r="D543" i="1"/>
  <c r="D542" i="1"/>
  <c r="C534" i="1"/>
  <c r="C542" i="1"/>
  <c r="C543" i="1"/>
  <c r="C544" i="1"/>
  <c r="C547" i="1"/>
  <c r="C548" i="1"/>
  <c r="D404" i="1"/>
  <c r="C404" i="1"/>
  <c r="B404" i="1"/>
  <c r="E403" i="1"/>
  <c r="E402" i="1"/>
  <c r="E401" i="1"/>
  <c r="D400" i="1"/>
  <c r="C400" i="1"/>
  <c r="B400" i="1"/>
  <c r="E399" i="1"/>
  <c r="E398" i="1"/>
  <c r="E397" i="1"/>
  <c r="E396" i="1"/>
  <c r="D395" i="1"/>
  <c r="C395" i="1"/>
  <c r="B395" i="1"/>
  <c r="E394" i="1"/>
  <c r="E393" i="1"/>
  <c r="E392" i="1"/>
  <c r="D391" i="1"/>
  <c r="C391" i="1"/>
  <c r="B391" i="1"/>
  <c r="E390" i="1"/>
  <c r="E389" i="1"/>
  <c r="E388" i="1"/>
  <c r="D529" i="1"/>
  <c r="C529" i="1"/>
  <c r="B529" i="1"/>
  <c r="E528" i="1"/>
  <c r="E527" i="1"/>
  <c r="E526" i="1"/>
  <c r="C525" i="1"/>
  <c r="B525" i="1"/>
  <c r="E524" i="1"/>
  <c r="E523" i="1"/>
  <c r="E522" i="1"/>
  <c r="D525" i="1"/>
  <c r="C520" i="1"/>
  <c r="B520" i="1"/>
  <c r="E519" i="1"/>
  <c r="E518" i="1"/>
  <c r="D520" i="1"/>
  <c r="C516" i="1"/>
  <c r="B516" i="1"/>
  <c r="E515" i="1"/>
  <c r="E514" i="1"/>
  <c r="E513" i="1"/>
  <c r="D508" i="1"/>
  <c r="B508" i="1"/>
  <c r="E507" i="1"/>
  <c r="E506" i="1"/>
  <c r="C508" i="1"/>
  <c r="C504" i="1"/>
  <c r="B504" i="1"/>
  <c r="E503" i="1"/>
  <c r="E502" i="1"/>
  <c r="E501" i="1"/>
  <c r="E500" i="1"/>
  <c r="C499" i="1"/>
  <c r="B499" i="1"/>
  <c r="E498" i="1"/>
  <c r="E497" i="1"/>
  <c r="D499" i="1"/>
  <c r="E499" i="1" s="1"/>
  <c r="C495" i="1"/>
  <c r="B495" i="1"/>
  <c r="E494" i="1"/>
  <c r="E493" i="1"/>
  <c r="C484" i="1"/>
  <c r="C461" i="1"/>
  <c r="C416" i="1"/>
  <c r="C541" i="1" s="1"/>
  <c r="C414" i="1"/>
  <c r="C413" i="1"/>
  <c r="C412" i="1"/>
  <c r="C537" i="1" s="1"/>
  <c r="C410" i="1"/>
  <c r="C408" i="1"/>
  <c r="B530" i="1" l="1"/>
  <c r="E391" i="1"/>
  <c r="E400" i="1"/>
  <c r="E529" i="1"/>
  <c r="E395" i="1"/>
  <c r="B405" i="1"/>
  <c r="D405" i="1"/>
  <c r="E404" i="1"/>
  <c r="C405" i="1"/>
  <c r="E520" i="1"/>
  <c r="C530" i="1"/>
  <c r="E504" i="1"/>
  <c r="E517" i="1"/>
  <c r="E521" i="1"/>
  <c r="E525" i="1" s="1"/>
  <c r="D516" i="1"/>
  <c r="E516" i="1" s="1"/>
  <c r="D495" i="1"/>
  <c r="E495" i="1" s="1"/>
  <c r="D504" i="1"/>
  <c r="B509" i="1"/>
  <c r="C509" i="1"/>
  <c r="E492" i="1"/>
  <c r="E496" i="1"/>
  <c r="E505" i="1"/>
  <c r="E508" i="1" s="1"/>
  <c r="E405" i="1" l="1"/>
  <c r="D509" i="1"/>
  <c r="D530" i="1"/>
  <c r="E530" i="1"/>
  <c r="E509" i="1"/>
  <c r="C358" i="1" l="1"/>
  <c r="C337" i="1"/>
  <c r="C295" i="1"/>
  <c r="C284" i="1"/>
  <c r="C535" i="1" s="1"/>
  <c r="C282" i="1"/>
  <c r="C169" i="1"/>
  <c r="C162" i="1"/>
  <c r="C539" i="1" s="1"/>
  <c r="C161" i="1"/>
  <c r="C538" i="1" s="1"/>
  <c r="C156" i="1"/>
  <c r="C533" i="1" l="1"/>
  <c r="C546" i="1"/>
  <c r="C1496" i="1"/>
  <c r="C1492" i="1"/>
  <c r="C1487" i="1"/>
  <c r="C1483" i="1"/>
  <c r="C1473" i="1"/>
  <c r="C1469" i="1"/>
  <c r="C1464" i="1"/>
  <c r="C1460" i="1"/>
  <c r="C1453" i="1"/>
  <c r="C1449" i="1"/>
  <c r="C1444" i="1"/>
  <c r="C1440" i="1"/>
  <c r="C1432" i="1"/>
  <c r="C1428" i="1"/>
  <c r="C1423" i="1"/>
  <c r="C1419" i="1"/>
  <c r="C1389" i="1"/>
  <c r="C1385" i="1"/>
  <c r="C1380" i="1"/>
  <c r="C1375" i="1"/>
  <c r="C1395" i="1" s="1"/>
  <c r="C1373" i="1"/>
  <c r="C1393" i="1" s="1"/>
  <c r="C1369" i="1"/>
  <c r="C1365" i="1"/>
  <c r="C1356" i="1"/>
  <c r="C1348" i="1"/>
  <c r="C1344" i="1"/>
  <c r="C1339" i="1"/>
  <c r="C1335" i="1"/>
  <c r="C1324" i="1"/>
  <c r="C1323" i="1"/>
  <c r="C1320" i="1"/>
  <c r="C1319" i="1"/>
  <c r="C1310" i="1"/>
  <c r="C1305" i="1"/>
  <c r="C1301" i="1"/>
  <c r="C1296" i="1"/>
  <c r="C1292" i="1"/>
  <c r="C1282" i="1"/>
  <c r="C1278" i="1"/>
  <c r="C1273" i="1"/>
  <c r="C1269" i="1"/>
  <c r="C1262" i="1"/>
  <c r="C1258" i="1"/>
  <c r="C1253" i="1"/>
  <c r="C1249" i="1"/>
  <c r="C1242" i="1"/>
  <c r="C1238" i="1"/>
  <c r="C1229" i="1"/>
  <c r="C1198" i="1"/>
  <c r="C1194" i="1"/>
  <c r="C1189" i="1"/>
  <c r="C1185" i="1"/>
  <c r="C1178" i="1"/>
  <c r="C1174" i="1"/>
  <c r="C1169" i="1"/>
  <c r="C1165" i="1"/>
  <c r="C1155" i="1"/>
  <c r="C1151" i="1"/>
  <c r="C1146" i="1"/>
  <c r="C1142" i="1"/>
  <c r="C1135" i="1"/>
  <c r="C1131" i="1"/>
  <c r="C1126" i="1"/>
  <c r="C1122" i="1"/>
  <c r="C1318" i="1"/>
  <c r="C1315" i="1"/>
  <c r="C1104" i="1"/>
  <c r="C1103" i="1"/>
  <c r="C1313" i="1" s="1"/>
  <c r="C1101" i="1"/>
  <c r="C1311" i="1" s="1"/>
  <c r="C1099" i="1"/>
  <c r="C1309" i="1" s="1"/>
  <c r="C1093" i="1"/>
  <c r="C1089" i="1"/>
  <c r="C1084" i="1"/>
  <c r="C1080" i="1"/>
  <c r="C1073" i="1"/>
  <c r="C1069" i="1"/>
  <c r="C1064" i="1"/>
  <c r="C1060" i="1"/>
  <c r="C1053" i="1"/>
  <c r="C1317" i="1"/>
  <c r="C1044" i="1"/>
  <c r="C1040" i="1"/>
  <c r="C1029" i="1"/>
  <c r="C1028" i="1"/>
  <c r="C1025" i="1"/>
  <c r="C1024" i="1"/>
  <c r="C1023" i="1"/>
  <c r="C1022" i="1"/>
  <c r="C1020" i="1"/>
  <c r="C1019" i="1"/>
  <c r="C1021" i="1" s="1"/>
  <c r="C1018" i="1"/>
  <c r="C1016" i="1"/>
  <c r="C1015" i="1"/>
  <c r="C1014" i="1"/>
  <c r="C1010" i="1"/>
  <c r="C1006" i="1"/>
  <c r="C1001" i="1"/>
  <c r="C997" i="1"/>
  <c r="C990" i="1"/>
  <c r="C986" i="1"/>
  <c r="C981" i="1"/>
  <c r="C977" i="1"/>
  <c r="C970" i="1"/>
  <c r="C966" i="1"/>
  <c r="C961" i="1"/>
  <c r="C957" i="1"/>
  <c r="C947" i="1"/>
  <c r="C943" i="1"/>
  <c r="C938" i="1"/>
  <c r="C934" i="1"/>
  <c r="C927" i="1"/>
  <c r="C923" i="1"/>
  <c r="C918" i="1"/>
  <c r="C914" i="1"/>
  <c r="C907" i="1"/>
  <c r="C903" i="1"/>
  <c r="C898" i="1"/>
  <c r="C894" i="1"/>
  <c r="C884" i="1"/>
  <c r="C880" i="1"/>
  <c r="C875" i="1"/>
  <c r="C871" i="1"/>
  <c r="C864" i="1"/>
  <c r="C860" i="1"/>
  <c r="C855" i="1"/>
  <c r="C851" i="1"/>
  <c r="C844" i="1"/>
  <c r="C840" i="1"/>
  <c r="C835" i="1"/>
  <c r="C831" i="1"/>
  <c r="C806" i="1"/>
  <c r="C800" i="1"/>
  <c r="C796" i="1"/>
  <c r="C787" i="1"/>
  <c r="C779" i="1"/>
  <c r="C820" i="1" s="1"/>
  <c r="C778" i="1"/>
  <c r="C819" i="1" s="1"/>
  <c r="C777" i="1"/>
  <c r="C818" i="1" s="1"/>
  <c r="C816" i="1"/>
  <c r="C815" i="1"/>
  <c r="C814" i="1"/>
  <c r="C772" i="1"/>
  <c r="C813" i="1" s="1"/>
  <c r="C770" i="1"/>
  <c r="C769" i="1"/>
  <c r="C810" i="1" s="1"/>
  <c r="C768" i="1"/>
  <c r="C809" i="1" s="1"/>
  <c r="C766" i="1"/>
  <c r="C807" i="1" s="1"/>
  <c r="C764" i="1"/>
  <c r="C805" i="1" s="1"/>
  <c r="C738" i="1"/>
  <c r="C734" i="1"/>
  <c r="C729" i="1"/>
  <c r="C725" i="1"/>
  <c r="C718" i="1"/>
  <c r="C714" i="1"/>
  <c r="C709" i="1"/>
  <c r="C705" i="1"/>
  <c r="C698" i="1"/>
  <c r="C694" i="1"/>
  <c r="C689" i="1"/>
  <c r="C685" i="1"/>
  <c r="C678" i="1"/>
  <c r="C674" i="1"/>
  <c r="C669" i="1"/>
  <c r="C665" i="1"/>
  <c r="C654" i="1"/>
  <c r="C653" i="1"/>
  <c r="C652" i="1"/>
  <c r="C650" i="1"/>
  <c r="C649" i="1"/>
  <c r="C648" i="1"/>
  <c r="C647" i="1"/>
  <c r="C645" i="1"/>
  <c r="C644" i="1"/>
  <c r="C643" i="1"/>
  <c r="C641" i="1"/>
  <c r="C640" i="1"/>
  <c r="C639" i="1"/>
  <c r="C612" i="1"/>
  <c r="C608" i="1"/>
  <c r="C603" i="1"/>
  <c r="C599" i="1"/>
  <c r="C592" i="1"/>
  <c r="C588" i="1"/>
  <c r="C583" i="1"/>
  <c r="C579" i="1"/>
  <c r="C572" i="1"/>
  <c r="C568" i="1"/>
  <c r="C563" i="1"/>
  <c r="C559" i="1"/>
  <c r="C487" i="1"/>
  <c r="C483" i="1"/>
  <c r="C478" i="1"/>
  <c r="C474" i="1"/>
  <c r="C464" i="1"/>
  <c r="C460" i="1"/>
  <c r="C455" i="1"/>
  <c r="C451" i="1"/>
  <c r="C444" i="1"/>
  <c r="C440" i="1"/>
  <c r="C435" i="1"/>
  <c r="C431" i="1"/>
  <c r="C424" i="1"/>
  <c r="C420" i="1"/>
  <c r="C415" i="1"/>
  <c r="C411" i="1"/>
  <c r="C381" i="1"/>
  <c r="C377" i="1"/>
  <c r="C372" i="1"/>
  <c r="C368" i="1"/>
  <c r="C361" i="1"/>
  <c r="C357" i="1"/>
  <c r="C352" i="1"/>
  <c r="C348" i="1"/>
  <c r="C341" i="1"/>
  <c r="C332" i="1"/>
  <c r="C328" i="1"/>
  <c r="C318" i="1"/>
  <c r="C314" i="1"/>
  <c r="C309" i="1"/>
  <c r="C305" i="1"/>
  <c r="C298" i="1"/>
  <c r="C294" i="1"/>
  <c r="C289" i="1"/>
  <c r="C285" i="1"/>
  <c r="C278" i="1"/>
  <c r="C274" i="1"/>
  <c r="C269" i="1"/>
  <c r="C265" i="1"/>
  <c r="C255" i="1"/>
  <c r="C251" i="1"/>
  <c r="C246" i="1"/>
  <c r="C242" i="1"/>
  <c r="C235" i="1"/>
  <c r="C231" i="1"/>
  <c r="C226" i="1"/>
  <c r="C222" i="1"/>
  <c r="C215" i="1"/>
  <c r="C211" i="1"/>
  <c r="C206" i="1"/>
  <c r="C202" i="1"/>
  <c r="C192" i="1"/>
  <c r="C188" i="1"/>
  <c r="C183" i="1"/>
  <c r="C179" i="1"/>
  <c r="C172" i="1"/>
  <c r="C168" i="1"/>
  <c r="C163" i="1"/>
  <c r="C159" i="1"/>
  <c r="C152" i="1"/>
  <c r="C148" i="1"/>
  <c r="C143" i="1"/>
  <c r="C139" i="1"/>
  <c r="C128" i="1"/>
  <c r="C124" i="1"/>
  <c r="C119" i="1"/>
  <c r="C115" i="1"/>
  <c r="C108" i="1"/>
  <c r="C104" i="1"/>
  <c r="C99" i="1"/>
  <c r="C95" i="1"/>
  <c r="C88" i="1"/>
  <c r="C84" i="1"/>
  <c r="C79" i="1"/>
  <c r="C75" i="1"/>
  <c r="C66" i="1"/>
  <c r="C62" i="1"/>
  <c r="C57" i="1"/>
  <c r="C53" i="1"/>
  <c r="C46" i="1"/>
  <c r="C42" i="1"/>
  <c r="C37" i="1"/>
  <c r="C33" i="1"/>
  <c r="C26" i="1"/>
  <c r="C22" i="1"/>
  <c r="C13" i="1"/>
  <c r="C1017" i="1" l="1"/>
  <c r="C1409" i="1"/>
  <c r="C1405" i="1"/>
  <c r="C236" i="1"/>
  <c r="C719" i="1"/>
  <c r="C845" i="1"/>
  <c r="C885" i="1"/>
  <c r="C908" i="1"/>
  <c r="C928" i="1"/>
  <c r="C948" i="1"/>
  <c r="C67" i="1"/>
  <c r="C613" i="1"/>
  <c r="C699" i="1"/>
  <c r="C739" i="1"/>
  <c r="C767" i="1"/>
  <c r="C1283" i="1"/>
  <c r="C536" i="1"/>
  <c r="C545" i="1"/>
  <c r="C771" i="1"/>
  <c r="C1106" i="1"/>
  <c r="C1199" i="1"/>
  <c r="C1314" i="1"/>
  <c r="C1316" i="1" s="1"/>
  <c r="C382" i="1"/>
  <c r="C445" i="1"/>
  <c r="C549" i="1"/>
  <c r="C776" i="1"/>
  <c r="C808" i="1"/>
  <c r="C573" i="1"/>
  <c r="C593" i="1"/>
  <c r="C656" i="1"/>
  <c r="C791" i="1"/>
  <c r="C1312" i="1"/>
  <c r="C1136" i="1"/>
  <c r="C1263" i="1"/>
  <c r="C1306" i="1"/>
  <c r="C1349" i="1"/>
  <c r="C1376" i="1"/>
  <c r="C1396" i="1" s="1"/>
  <c r="C1474" i="1"/>
  <c r="C642" i="1"/>
  <c r="C646" i="1"/>
  <c r="C679" i="1"/>
  <c r="C865" i="1"/>
  <c r="C1011" i="1"/>
  <c r="C1026" i="1"/>
  <c r="C1111" i="1"/>
  <c r="C1233" i="1"/>
  <c r="C1243" i="1" s="1"/>
  <c r="C651" i="1"/>
  <c r="C991" i="1"/>
  <c r="C1074" i="1"/>
  <c r="C1094" i="1"/>
  <c r="C1322" i="1"/>
  <c r="C1156" i="1"/>
  <c r="C1179" i="1"/>
  <c r="C1433" i="1"/>
  <c r="C1454" i="1"/>
  <c r="C1497" i="1"/>
  <c r="C465" i="1"/>
  <c r="C425" i="1"/>
  <c r="C362" i="1"/>
  <c r="C342" i="1"/>
  <c r="C319" i="1"/>
  <c r="C299" i="1"/>
  <c r="C256" i="1"/>
  <c r="C216" i="1"/>
  <c r="C193" i="1"/>
  <c r="C173" i="1"/>
  <c r="C153" i="1"/>
  <c r="C129" i="1"/>
  <c r="C109" i="1"/>
  <c r="C89" i="1"/>
  <c r="C47" i="1"/>
  <c r="C279" i="1"/>
  <c r="C1390" i="1"/>
  <c r="C488" i="1"/>
  <c r="C1030" i="1"/>
  <c r="C17" i="1"/>
  <c r="C27" i="1" s="1"/>
  <c r="C655" i="1"/>
  <c r="C971" i="1"/>
  <c r="C1027" i="1"/>
  <c r="C1049" i="1"/>
  <c r="C1321" i="1" s="1"/>
  <c r="C1102" i="1"/>
  <c r="C1115" i="1"/>
  <c r="C811" i="1"/>
  <c r="C817" i="1"/>
  <c r="C780" i="1"/>
  <c r="C821" i="1" s="1"/>
  <c r="C1360" i="1"/>
  <c r="C1370" i="1" s="1"/>
  <c r="D541" i="1"/>
  <c r="D1398" i="1"/>
  <c r="D1395" i="1"/>
  <c r="D1393" i="1"/>
  <c r="C812" i="1" l="1"/>
  <c r="C1410" i="1"/>
  <c r="C1400" i="1"/>
  <c r="C801" i="1"/>
  <c r="D533" i="1"/>
  <c r="D534" i="1"/>
  <c r="C1116" i="1"/>
  <c r="C550" i="1"/>
  <c r="D535" i="1"/>
  <c r="C781" i="1"/>
  <c r="C540" i="1"/>
  <c r="C1054" i="1"/>
  <c r="C1031" i="1"/>
  <c r="C1325" i="1"/>
  <c r="D640" i="1"/>
  <c r="C822" i="1" l="1"/>
  <c r="C1326" i="1"/>
  <c r="C1499" i="1" s="1"/>
  <c r="D537" i="1"/>
  <c r="D539" i="1"/>
  <c r="D538" i="1"/>
  <c r="C1501" i="1" l="1"/>
  <c r="D1309" i="1"/>
  <c r="D1310" i="1"/>
  <c r="D1311" i="1"/>
  <c r="D1313" i="1"/>
  <c r="D1314" i="1"/>
  <c r="D1315" i="1"/>
  <c r="D1317" i="1"/>
  <c r="D1318" i="1"/>
  <c r="D1319" i="1"/>
  <c r="D1320" i="1"/>
  <c r="D1322" i="1"/>
  <c r="D1323" i="1"/>
  <c r="D1324" i="1"/>
  <c r="D806" i="1"/>
  <c r="D818" i="1"/>
  <c r="D819" i="1"/>
  <c r="D820" i="1"/>
  <c r="D816" i="1"/>
  <c r="D815" i="1"/>
  <c r="D814" i="1"/>
  <c r="D811" i="1"/>
  <c r="D810" i="1"/>
  <c r="D807" i="1"/>
  <c r="D805" i="1"/>
  <c r="D698" i="1"/>
  <c r="B698" i="1"/>
  <c r="E697" i="1"/>
  <c r="E696" i="1"/>
  <c r="E695" i="1"/>
  <c r="D694" i="1"/>
  <c r="B694" i="1"/>
  <c r="E693" i="1"/>
  <c r="E692" i="1"/>
  <c r="E691" i="1"/>
  <c r="E690" i="1"/>
  <c r="D689" i="1"/>
  <c r="B689" i="1"/>
  <c r="E688" i="1"/>
  <c r="E687" i="1"/>
  <c r="E686" i="1"/>
  <c r="D685" i="1"/>
  <c r="B685" i="1"/>
  <c r="E684" i="1"/>
  <c r="E683" i="1"/>
  <c r="E682" i="1"/>
  <c r="D639" i="1"/>
  <c r="D641" i="1"/>
  <c r="D643" i="1"/>
  <c r="D644" i="1"/>
  <c r="D645" i="1"/>
  <c r="D647" i="1"/>
  <c r="D648" i="1"/>
  <c r="D649" i="1"/>
  <c r="D650" i="1"/>
  <c r="D652" i="1"/>
  <c r="D653" i="1"/>
  <c r="D654" i="1"/>
  <c r="D278" i="1"/>
  <c r="D274" i="1"/>
  <c r="D269" i="1"/>
  <c r="D265" i="1"/>
  <c r="E685" i="1" l="1"/>
  <c r="D808" i="1"/>
  <c r="D809" i="1"/>
  <c r="E694" i="1"/>
  <c r="D813" i="1"/>
  <c r="D1316" i="1"/>
  <c r="D1312" i="1"/>
  <c r="B699" i="1"/>
  <c r="E689" i="1"/>
  <c r="E698" i="1"/>
  <c r="D699" i="1"/>
  <c r="D279" i="1"/>
  <c r="E699" i="1" l="1"/>
  <c r="B1380" i="1" l="1"/>
  <c r="B1360" i="1"/>
  <c r="B1233" i="1"/>
  <c r="B1496" i="1"/>
  <c r="B1492" i="1"/>
  <c r="B1487" i="1"/>
  <c r="B1483" i="1"/>
  <c r="B1473" i="1"/>
  <c r="B1469" i="1"/>
  <c r="B1464" i="1"/>
  <c r="B1460" i="1"/>
  <c r="B1453" i="1"/>
  <c r="B1449" i="1"/>
  <c r="B1444" i="1"/>
  <c r="B1440" i="1"/>
  <c r="B1432" i="1"/>
  <c r="B1428" i="1"/>
  <c r="B1423" i="1"/>
  <c r="B1419" i="1"/>
  <c r="B1389" i="1"/>
  <c r="B1385" i="1"/>
  <c r="B1376" i="1"/>
  <c r="B1369" i="1"/>
  <c r="B1365" i="1"/>
  <c r="B1356" i="1"/>
  <c r="B1348" i="1"/>
  <c r="B1344" i="1"/>
  <c r="B1339" i="1"/>
  <c r="B1335" i="1"/>
  <c r="B1305" i="1"/>
  <c r="B1301" i="1"/>
  <c r="B1296" i="1"/>
  <c r="B1292" i="1"/>
  <c r="B1282" i="1"/>
  <c r="B1278" i="1"/>
  <c r="B1273" i="1"/>
  <c r="B1269" i="1"/>
  <c r="B1262" i="1"/>
  <c r="B1258" i="1"/>
  <c r="B1253" i="1"/>
  <c r="B1249" i="1"/>
  <c r="B1242" i="1"/>
  <c r="B1238" i="1"/>
  <c r="B1229" i="1"/>
  <c r="B1209" i="1"/>
  <c r="B1205" i="1"/>
  <c r="B1198" i="1"/>
  <c r="B1194" i="1"/>
  <c r="B1189" i="1"/>
  <c r="B1185" i="1"/>
  <c r="B1178" i="1"/>
  <c r="B1174" i="1"/>
  <c r="B1169" i="1"/>
  <c r="B1165" i="1"/>
  <c r="B1155" i="1"/>
  <c r="B1151" i="1"/>
  <c r="B1146" i="1"/>
  <c r="B1142" i="1"/>
  <c r="B1135" i="1"/>
  <c r="B1131" i="1"/>
  <c r="B1126" i="1"/>
  <c r="B1122" i="1"/>
  <c r="B1115" i="1"/>
  <c r="B1111" i="1"/>
  <c r="B1106" i="1"/>
  <c r="B1102" i="1"/>
  <c r="B1093" i="1"/>
  <c r="B1089" i="1"/>
  <c r="B1084" i="1"/>
  <c r="B1080" i="1"/>
  <c r="B1073" i="1"/>
  <c r="B1069" i="1"/>
  <c r="B1064" i="1"/>
  <c r="B1060" i="1"/>
  <c r="B1053" i="1"/>
  <c r="B1049" i="1"/>
  <c r="B1044" i="1"/>
  <c r="B1040" i="1"/>
  <c r="B1010" i="1"/>
  <c r="B1006" i="1"/>
  <c r="B1001" i="1"/>
  <c r="B997" i="1"/>
  <c r="B990" i="1"/>
  <c r="B986" i="1"/>
  <c r="B981" i="1"/>
  <c r="B977" i="1"/>
  <c r="B970" i="1"/>
  <c r="B966" i="1"/>
  <c r="B961" i="1"/>
  <c r="B957" i="1"/>
  <c r="B947" i="1"/>
  <c r="B943" i="1"/>
  <c r="B938" i="1"/>
  <c r="B934" i="1"/>
  <c r="B927" i="1"/>
  <c r="B923" i="1"/>
  <c r="B918" i="1"/>
  <c r="B914" i="1"/>
  <c r="B907" i="1"/>
  <c r="B903" i="1"/>
  <c r="B898" i="1"/>
  <c r="B894" i="1"/>
  <c r="B884" i="1"/>
  <c r="B880" i="1"/>
  <c r="B875" i="1"/>
  <c r="B871" i="1"/>
  <c r="B864" i="1"/>
  <c r="B860" i="1"/>
  <c r="B855" i="1"/>
  <c r="B851" i="1"/>
  <c r="B806" i="1"/>
  <c r="B807" i="1"/>
  <c r="B809" i="1"/>
  <c r="B810" i="1"/>
  <c r="B811" i="1"/>
  <c r="B813" i="1"/>
  <c r="B814" i="1"/>
  <c r="B815" i="1"/>
  <c r="B816" i="1"/>
  <c r="B818" i="1"/>
  <c r="B819" i="1"/>
  <c r="B820" i="1"/>
  <c r="B805" i="1"/>
  <c r="B1405" i="1" l="1"/>
  <c r="B1400" i="1"/>
  <c r="B1409" i="1"/>
  <c r="B1396" i="1"/>
  <c r="B1454" i="1"/>
  <c r="B1094" i="1"/>
  <c r="B1199" i="1"/>
  <c r="B1306" i="1"/>
  <c r="B1497" i="1"/>
  <c r="B1433" i="1"/>
  <c r="B1474" i="1"/>
  <c r="B1390" i="1"/>
  <c r="B1370" i="1"/>
  <c r="B1349" i="1"/>
  <c r="B1283" i="1"/>
  <c r="B1263" i="1"/>
  <c r="B1243" i="1"/>
  <c r="B1219" i="1"/>
  <c r="B1220" i="1" s="1"/>
  <c r="B1179" i="1"/>
  <c r="B1156" i="1"/>
  <c r="B1136" i="1"/>
  <c r="B1116" i="1"/>
  <c r="B1074" i="1"/>
  <c r="B1054" i="1"/>
  <c r="B1011" i="1"/>
  <c r="B991" i="1"/>
  <c r="B971" i="1"/>
  <c r="B948" i="1"/>
  <c r="B928" i="1"/>
  <c r="B908" i="1"/>
  <c r="B885" i="1"/>
  <c r="B865" i="1"/>
  <c r="B1410" i="1" l="1"/>
  <c r="D1496" i="1"/>
  <c r="E1495" i="1"/>
  <c r="E1494" i="1"/>
  <c r="E1493" i="1"/>
  <c r="D1492" i="1"/>
  <c r="E1491" i="1"/>
  <c r="E1490" i="1"/>
  <c r="E1489" i="1"/>
  <c r="E1488" i="1"/>
  <c r="D1487" i="1"/>
  <c r="E1487" i="1" s="1"/>
  <c r="E1486" i="1"/>
  <c r="E1485" i="1"/>
  <c r="E1484" i="1"/>
  <c r="D1483" i="1"/>
  <c r="E1483" i="1" s="1"/>
  <c r="E1482" i="1"/>
  <c r="E1481" i="1"/>
  <c r="E1480" i="1"/>
  <c r="D1473" i="1"/>
  <c r="E1472" i="1"/>
  <c r="E1471" i="1"/>
  <c r="E1470" i="1"/>
  <c r="D1469" i="1"/>
  <c r="E1468" i="1"/>
  <c r="E1467" i="1"/>
  <c r="E1466" i="1"/>
  <c r="E1465" i="1"/>
  <c r="D1464" i="1"/>
  <c r="E1464" i="1" s="1"/>
  <c r="E1463" i="1"/>
  <c r="E1462" i="1"/>
  <c r="E1461" i="1"/>
  <c r="D1460" i="1"/>
  <c r="E1460" i="1" s="1"/>
  <c r="E1459" i="1"/>
  <c r="E1458" i="1"/>
  <c r="E1457" i="1"/>
  <c r="D1453" i="1"/>
  <c r="E1452" i="1"/>
  <c r="E1451" i="1"/>
  <c r="E1450" i="1"/>
  <c r="D1449" i="1"/>
  <c r="E1448" i="1"/>
  <c r="E1447" i="1"/>
  <c r="E1446" i="1"/>
  <c r="E1445" i="1"/>
  <c r="D1444" i="1"/>
  <c r="E1444" i="1" s="1"/>
  <c r="E1443" i="1"/>
  <c r="E1442" i="1"/>
  <c r="E1441" i="1"/>
  <c r="D1440" i="1"/>
  <c r="E1440" i="1" s="1"/>
  <c r="E1439" i="1"/>
  <c r="E1438" i="1"/>
  <c r="E1437" i="1"/>
  <c r="D1432" i="1"/>
  <c r="E1431" i="1"/>
  <c r="E1430" i="1"/>
  <c r="E1429" i="1"/>
  <c r="D1428" i="1"/>
  <c r="E1427" i="1"/>
  <c r="E1426" i="1"/>
  <c r="E1425" i="1"/>
  <c r="E1424" i="1"/>
  <c r="D1423" i="1"/>
  <c r="E1423" i="1" s="1"/>
  <c r="E1422" i="1"/>
  <c r="E1421" i="1"/>
  <c r="E1420" i="1"/>
  <c r="D1419" i="1"/>
  <c r="E1419" i="1" s="1"/>
  <c r="E1418" i="1"/>
  <c r="E1417" i="1"/>
  <c r="E1416" i="1"/>
  <c r="D1389" i="1"/>
  <c r="E1388" i="1"/>
  <c r="E1387" i="1"/>
  <c r="E1386" i="1"/>
  <c r="D1385" i="1"/>
  <c r="E1384" i="1"/>
  <c r="E1383" i="1"/>
  <c r="E1382" i="1"/>
  <c r="E1381" i="1"/>
  <c r="D1380" i="1"/>
  <c r="E1379" i="1"/>
  <c r="E1378" i="1"/>
  <c r="E1377" i="1"/>
  <c r="D1376" i="1"/>
  <c r="E1375" i="1"/>
  <c r="E1374" i="1"/>
  <c r="E1373" i="1"/>
  <c r="D1369" i="1"/>
  <c r="E1368" i="1"/>
  <c r="E1367" i="1"/>
  <c r="E1366" i="1"/>
  <c r="D1365" i="1"/>
  <c r="E1364" i="1"/>
  <c r="E1363" i="1"/>
  <c r="E1362" i="1"/>
  <c r="E1361" i="1"/>
  <c r="D1360" i="1"/>
  <c r="E1360" i="1" s="1"/>
  <c r="E1359" i="1"/>
  <c r="E1358" i="1"/>
  <c r="E1357" i="1"/>
  <c r="D1356" i="1"/>
  <c r="E1356" i="1" s="1"/>
  <c r="E1355" i="1"/>
  <c r="E1354" i="1"/>
  <c r="E1353" i="1"/>
  <c r="D1348" i="1"/>
  <c r="E1347" i="1"/>
  <c r="E1346" i="1"/>
  <c r="E1345" i="1"/>
  <c r="D1344" i="1"/>
  <c r="E1343" i="1"/>
  <c r="E1342" i="1"/>
  <c r="E1341" i="1"/>
  <c r="E1340" i="1"/>
  <c r="D1339" i="1"/>
  <c r="E1339" i="1" s="1"/>
  <c r="E1338" i="1"/>
  <c r="E1337" i="1"/>
  <c r="E1336" i="1"/>
  <c r="D1335" i="1"/>
  <c r="E1334" i="1"/>
  <c r="E1333" i="1"/>
  <c r="E1332" i="1"/>
  <c r="D1305" i="1"/>
  <c r="E1304" i="1"/>
  <c r="E1303" i="1"/>
  <c r="E1302" i="1"/>
  <c r="D1301" i="1"/>
  <c r="E1300" i="1"/>
  <c r="E1299" i="1"/>
  <c r="E1298" i="1"/>
  <c r="E1297" i="1"/>
  <c r="D1296" i="1"/>
  <c r="E1296" i="1" s="1"/>
  <c r="E1295" i="1"/>
  <c r="E1294" i="1"/>
  <c r="E1293" i="1"/>
  <c r="D1292" i="1"/>
  <c r="E1291" i="1"/>
  <c r="E1290" i="1"/>
  <c r="E1289" i="1"/>
  <c r="D1282" i="1"/>
  <c r="E1281" i="1"/>
  <c r="E1280" i="1"/>
  <c r="E1279" i="1"/>
  <c r="D1278" i="1"/>
  <c r="E1277" i="1"/>
  <c r="E1276" i="1"/>
  <c r="E1275" i="1"/>
  <c r="E1274" i="1"/>
  <c r="D1273" i="1"/>
  <c r="E1273" i="1" s="1"/>
  <c r="E1272" i="1"/>
  <c r="E1271" i="1"/>
  <c r="E1270" i="1"/>
  <c r="D1269" i="1"/>
  <c r="E1269" i="1" s="1"/>
  <c r="E1268" i="1"/>
  <c r="E1267" i="1"/>
  <c r="E1266" i="1"/>
  <c r="D1262" i="1"/>
  <c r="E1261" i="1"/>
  <c r="E1260" i="1"/>
  <c r="E1259" i="1"/>
  <c r="D1258" i="1"/>
  <c r="E1257" i="1"/>
  <c r="E1256" i="1"/>
  <c r="E1255" i="1"/>
  <c r="E1254" i="1"/>
  <c r="D1253" i="1"/>
  <c r="E1252" i="1"/>
  <c r="E1251" i="1"/>
  <c r="E1250" i="1"/>
  <c r="D1249" i="1"/>
  <c r="E1248" i="1"/>
  <c r="E1247" i="1"/>
  <c r="E1246" i="1"/>
  <c r="D1242" i="1"/>
  <c r="E1241" i="1"/>
  <c r="E1240" i="1"/>
  <c r="E1239" i="1"/>
  <c r="D1238" i="1"/>
  <c r="E1237" i="1"/>
  <c r="E1236" i="1"/>
  <c r="E1235" i="1"/>
  <c r="E1234" i="1"/>
  <c r="D1233" i="1"/>
  <c r="E1233" i="1" s="1"/>
  <c r="E1232" i="1"/>
  <c r="E1231" i="1"/>
  <c r="E1230" i="1"/>
  <c r="D1229" i="1"/>
  <c r="E1229" i="1" s="1"/>
  <c r="E1228" i="1"/>
  <c r="E1227" i="1"/>
  <c r="E1226" i="1"/>
  <c r="E1217" i="1"/>
  <c r="E1216" i="1"/>
  <c r="E1215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D1198" i="1"/>
  <c r="E1197" i="1"/>
  <c r="E1196" i="1"/>
  <c r="E1195" i="1"/>
  <c r="D1194" i="1"/>
  <c r="E1193" i="1"/>
  <c r="E1192" i="1"/>
  <c r="E1191" i="1"/>
  <c r="E1190" i="1"/>
  <c r="D1189" i="1"/>
  <c r="E1189" i="1" s="1"/>
  <c r="E1188" i="1"/>
  <c r="E1187" i="1"/>
  <c r="E1186" i="1"/>
  <c r="D1185" i="1"/>
  <c r="E1184" i="1"/>
  <c r="E1183" i="1"/>
  <c r="E1182" i="1"/>
  <c r="D1178" i="1"/>
  <c r="E1177" i="1"/>
  <c r="E1176" i="1"/>
  <c r="E1175" i="1"/>
  <c r="D1174" i="1"/>
  <c r="E1173" i="1"/>
  <c r="E1172" i="1"/>
  <c r="E1171" i="1"/>
  <c r="E1170" i="1"/>
  <c r="D1169" i="1"/>
  <c r="E1168" i="1"/>
  <c r="E1167" i="1"/>
  <c r="E1166" i="1"/>
  <c r="D1165" i="1"/>
  <c r="E1164" i="1"/>
  <c r="E1163" i="1"/>
  <c r="E1162" i="1"/>
  <c r="D1155" i="1"/>
  <c r="E1154" i="1"/>
  <c r="E1153" i="1"/>
  <c r="E1152" i="1"/>
  <c r="D1151" i="1"/>
  <c r="E1150" i="1"/>
  <c r="E1149" i="1"/>
  <c r="E1148" i="1"/>
  <c r="E1147" i="1"/>
  <c r="D1146" i="1"/>
  <c r="E1146" i="1" s="1"/>
  <c r="E1145" i="1"/>
  <c r="E1144" i="1"/>
  <c r="E1143" i="1"/>
  <c r="D1142" i="1"/>
  <c r="E1142" i="1" s="1"/>
  <c r="E1141" i="1"/>
  <c r="E1140" i="1"/>
  <c r="E1139" i="1"/>
  <c r="D1135" i="1"/>
  <c r="E1134" i="1"/>
  <c r="E1133" i="1"/>
  <c r="E1132" i="1"/>
  <c r="D1131" i="1"/>
  <c r="E1130" i="1"/>
  <c r="E1129" i="1"/>
  <c r="E1128" i="1"/>
  <c r="E1127" i="1"/>
  <c r="D1126" i="1"/>
  <c r="E1126" i="1" s="1"/>
  <c r="E1125" i="1"/>
  <c r="E1124" i="1"/>
  <c r="E1123" i="1"/>
  <c r="D1122" i="1"/>
  <c r="E1121" i="1"/>
  <c r="E1120" i="1"/>
  <c r="E1119" i="1"/>
  <c r="D1115" i="1"/>
  <c r="E1114" i="1"/>
  <c r="E1113" i="1"/>
  <c r="E1112" i="1"/>
  <c r="D1111" i="1"/>
  <c r="E1110" i="1"/>
  <c r="E1109" i="1"/>
  <c r="E1108" i="1"/>
  <c r="E1107" i="1"/>
  <c r="D1106" i="1"/>
  <c r="E1105" i="1"/>
  <c r="E1104" i="1"/>
  <c r="E1103" i="1"/>
  <c r="D1102" i="1"/>
  <c r="E1102" i="1" s="1"/>
  <c r="E1101" i="1"/>
  <c r="E1100" i="1"/>
  <c r="E1099" i="1"/>
  <c r="D1093" i="1"/>
  <c r="E1092" i="1"/>
  <c r="E1091" i="1"/>
  <c r="E1090" i="1"/>
  <c r="D1089" i="1"/>
  <c r="E1088" i="1"/>
  <c r="E1087" i="1"/>
  <c r="E1086" i="1"/>
  <c r="E1085" i="1"/>
  <c r="D1084" i="1"/>
  <c r="E1084" i="1" s="1"/>
  <c r="E1083" i="1"/>
  <c r="E1082" i="1"/>
  <c r="E1081" i="1"/>
  <c r="D1080" i="1"/>
  <c r="E1080" i="1" s="1"/>
  <c r="E1079" i="1"/>
  <c r="E1078" i="1"/>
  <c r="E1077" i="1"/>
  <c r="D1073" i="1"/>
  <c r="E1072" i="1"/>
  <c r="E1071" i="1"/>
  <c r="E1070" i="1"/>
  <c r="D1069" i="1"/>
  <c r="E1068" i="1"/>
  <c r="E1067" i="1"/>
  <c r="E1066" i="1"/>
  <c r="E1065" i="1"/>
  <c r="D1064" i="1"/>
  <c r="E1064" i="1" s="1"/>
  <c r="E1063" i="1"/>
  <c r="E1062" i="1"/>
  <c r="E1061" i="1"/>
  <c r="D1060" i="1"/>
  <c r="E1059" i="1"/>
  <c r="E1058" i="1"/>
  <c r="E1057" i="1"/>
  <c r="D1053" i="1"/>
  <c r="E1052" i="1"/>
  <c r="E1051" i="1"/>
  <c r="E1050" i="1"/>
  <c r="D1049" i="1"/>
  <c r="E1048" i="1"/>
  <c r="E1047" i="1"/>
  <c r="E1046" i="1"/>
  <c r="E1045" i="1"/>
  <c r="D1044" i="1"/>
  <c r="E1043" i="1"/>
  <c r="E1042" i="1"/>
  <c r="E1041" i="1"/>
  <c r="D1040" i="1"/>
  <c r="E1039" i="1"/>
  <c r="E1038" i="1"/>
  <c r="E1037" i="1"/>
  <c r="D1010" i="1"/>
  <c r="E1009" i="1"/>
  <c r="E1008" i="1"/>
  <c r="E1007" i="1"/>
  <c r="D1006" i="1"/>
  <c r="E1005" i="1"/>
  <c r="E1004" i="1"/>
  <c r="E1003" i="1"/>
  <c r="E1002" i="1"/>
  <c r="D1001" i="1"/>
  <c r="E1000" i="1"/>
  <c r="E999" i="1"/>
  <c r="E998" i="1"/>
  <c r="D997" i="1"/>
  <c r="E996" i="1"/>
  <c r="E995" i="1"/>
  <c r="E994" i="1"/>
  <c r="D990" i="1"/>
  <c r="E989" i="1"/>
  <c r="E988" i="1"/>
  <c r="E987" i="1"/>
  <c r="D986" i="1"/>
  <c r="E985" i="1"/>
  <c r="E984" i="1"/>
  <c r="E983" i="1"/>
  <c r="E982" i="1"/>
  <c r="D981" i="1"/>
  <c r="E980" i="1"/>
  <c r="E979" i="1"/>
  <c r="E978" i="1"/>
  <c r="D977" i="1"/>
  <c r="E977" i="1" s="1"/>
  <c r="E976" i="1"/>
  <c r="E975" i="1"/>
  <c r="E974" i="1"/>
  <c r="D970" i="1"/>
  <c r="E969" i="1"/>
  <c r="E968" i="1"/>
  <c r="E967" i="1"/>
  <c r="D966" i="1"/>
  <c r="E965" i="1"/>
  <c r="E964" i="1"/>
  <c r="E963" i="1"/>
  <c r="E962" i="1"/>
  <c r="D961" i="1"/>
  <c r="E960" i="1"/>
  <c r="E959" i="1"/>
  <c r="E958" i="1"/>
  <c r="D957" i="1"/>
  <c r="E957" i="1" s="1"/>
  <c r="E956" i="1"/>
  <c r="E955" i="1"/>
  <c r="E954" i="1"/>
  <c r="D947" i="1"/>
  <c r="E946" i="1"/>
  <c r="E945" i="1"/>
  <c r="E944" i="1"/>
  <c r="D943" i="1"/>
  <c r="E942" i="1"/>
  <c r="E941" i="1"/>
  <c r="E940" i="1"/>
  <c r="E939" i="1"/>
  <c r="D938" i="1"/>
  <c r="E938" i="1" s="1"/>
  <c r="E937" i="1"/>
  <c r="E936" i="1"/>
  <c r="E935" i="1"/>
  <c r="E933" i="1"/>
  <c r="E932" i="1"/>
  <c r="E931" i="1"/>
  <c r="D927" i="1"/>
  <c r="E926" i="1"/>
  <c r="E925" i="1"/>
  <c r="E924" i="1"/>
  <c r="D923" i="1"/>
  <c r="E922" i="1"/>
  <c r="E921" i="1"/>
  <c r="E920" i="1"/>
  <c r="E919" i="1"/>
  <c r="D918" i="1"/>
  <c r="E917" i="1"/>
  <c r="E916" i="1"/>
  <c r="E915" i="1"/>
  <c r="D914" i="1"/>
  <c r="E913" i="1"/>
  <c r="E912" i="1"/>
  <c r="E911" i="1"/>
  <c r="D907" i="1"/>
  <c r="E906" i="1"/>
  <c r="E905" i="1"/>
  <c r="E904" i="1"/>
  <c r="D903" i="1"/>
  <c r="E902" i="1"/>
  <c r="E901" i="1"/>
  <c r="E900" i="1"/>
  <c r="E899" i="1"/>
  <c r="D898" i="1"/>
  <c r="E897" i="1"/>
  <c r="E896" i="1"/>
  <c r="E895" i="1"/>
  <c r="D894" i="1"/>
  <c r="E894" i="1" s="1"/>
  <c r="E893" i="1"/>
  <c r="E892" i="1"/>
  <c r="E891" i="1"/>
  <c r="D884" i="1"/>
  <c r="E883" i="1"/>
  <c r="E882" i="1"/>
  <c r="E881" i="1"/>
  <c r="D880" i="1"/>
  <c r="E879" i="1"/>
  <c r="E878" i="1"/>
  <c r="E877" i="1"/>
  <c r="E876" i="1"/>
  <c r="D875" i="1"/>
  <c r="E875" i="1" s="1"/>
  <c r="E874" i="1"/>
  <c r="E873" i="1"/>
  <c r="E872" i="1"/>
  <c r="D871" i="1"/>
  <c r="E870" i="1"/>
  <c r="E869" i="1"/>
  <c r="E868" i="1"/>
  <c r="D864" i="1"/>
  <c r="E863" i="1"/>
  <c r="E862" i="1"/>
  <c r="E861" i="1"/>
  <c r="D860" i="1"/>
  <c r="E859" i="1"/>
  <c r="E858" i="1"/>
  <c r="E857" i="1"/>
  <c r="E856" i="1"/>
  <c r="D855" i="1"/>
  <c r="E854" i="1"/>
  <c r="E853" i="1"/>
  <c r="E852" i="1"/>
  <c r="D851" i="1"/>
  <c r="E850" i="1"/>
  <c r="E849" i="1"/>
  <c r="E848" i="1"/>
  <c r="D844" i="1"/>
  <c r="B844" i="1"/>
  <c r="E843" i="1"/>
  <c r="E842" i="1"/>
  <c r="E841" i="1"/>
  <c r="D840" i="1"/>
  <c r="B840" i="1"/>
  <c r="E839" i="1"/>
  <c r="E838" i="1"/>
  <c r="E837" i="1"/>
  <c r="E836" i="1"/>
  <c r="D835" i="1"/>
  <c r="E835" i="1" s="1"/>
  <c r="B835" i="1"/>
  <c r="E834" i="1"/>
  <c r="E833" i="1"/>
  <c r="E832" i="1"/>
  <c r="D831" i="1"/>
  <c r="B831" i="1"/>
  <c r="E830" i="1"/>
  <c r="E829" i="1"/>
  <c r="E828" i="1"/>
  <c r="D800" i="1"/>
  <c r="B800" i="1"/>
  <c r="E799" i="1"/>
  <c r="E798" i="1"/>
  <c r="E797" i="1"/>
  <c r="D796" i="1"/>
  <c r="B796" i="1"/>
  <c r="E795" i="1"/>
  <c r="E794" i="1"/>
  <c r="E793" i="1"/>
  <c r="E792" i="1"/>
  <c r="D791" i="1"/>
  <c r="B791" i="1"/>
  <c r="E790" i="1"/>
  <c r="E789" i="1"/>
  <c r="E788" i="1"/>
  <c r="D787" i="1"/>
  <c r="B787" i="1"/>
  <c r="E786" i="1"/>
  <c r="E785" i="1"/>
  <c r="E784" i="1"/>
  <c r="E779" i="1"/>
  <c r="E778" i="1"/>
  <c r="E777" i="1"/>
  <c r="E775" i="1"/>
  <c r="E774" i="1"/>
  <c r="E773" i="1"/>
  <c r="E772" i="1"/>
  <c r="E770" i="1"/>
  <c r="E769" i="1"/>
  <c r="E768" i="1"/>
  <c r="E766" i="1"/>
  <c r="E765" i="1"/>
  <c r="E764" i="1"/>
  <c r="D760" i="1"/>
  <c r="E759" i="1"/>
  <c r="E758" i="1"/>
  <c r="E757" i="1"/>
  <c r="D756" i="1"/>
  <c r="E755" i="1"/>
  <c r="E754" i="1"/>
  <c r="E753" i="1"/>
  <c r="E752" i="1"/>
  <c r="D751" i="1"/>
  <c r="E750" i="1"/>
  <c r="E749" i="1"/>
  <c r="E748" i="1"/>
  <c r="D747" i="1"/>
  <c r="E746" i="1"/>
  <c r="E745" i="1"/>
  <c r="E744" i="1"/>
  <c r="D738" i="1"/>
  <c r="B738" i="1"/>
  <c r="E737" i="1"/>
  <c r="E736" i="1"/>
  <c r="E735" i="1"/>
  <c r="D734" i="1"/>
  <c r="B734" i="1"/>
  <c r="E733" i="1"/>
  <c r="E732" i="1"/>
  <c r="E731" i="1"/>
  <c r="E730" i="1"/>
  <c r="D729" i="1"/>
  <c r="B729" i="1"/>
  <c r="E728" i="1"/>
  <c r="E727" i="1"/>
  <c r="E726" i="1"/>
  <c r="D725" i="1"/>
  <c r="B725" i="1"/>
  <c r="E724" i="1"/>
  <c r="E723" i="1"/>
  <c r="E722" i="1"/>
  <c r="D718" i="1"/>
  <c r="B718" i="1"/>
  <c r="E717" i="1"/>
  <c r="E716" i="1"/>
  <c r="E715" i="1"/>
  <c r="D714" i="1"/>
  <c r="B714" i="1"/>
  <c r="E713" i="1"/>
  <c r="E712" i="1"/>
  <c r="E711" i="1"/>
  <c r="E710" i="1"/>
  <c r="D709" i="1"/>
  <c r="E709" i="1" s="1"/>
  <c r="B709" i="1"/>
  <c r="E708" i="1"/>
  <c r="E707" i="1"/>
  <c r="E706" i="1"/>
  <c r="D705" i="1"/>
  <c r="B705" i="1"/>
  <c r="E704" i="1"/>
  <c r="E703" i="1"/>
  <c r="E702" i="1"/>
  <c r="E677" i="1"/>
  <c r="E676" i="1"/>
  <c r="E675" i="1"/>
  <c r="E673" i="1"/>
  <c r="E672" i="1"/>
  <c r="E671" i="1"/>
  <c r="E670" i="1"/>
  <c r="E668" i="1"/>
  <c r="E667" i="1"/>
  <c r="E666" i="1"/>
  <c r="E664" i="1"/>
  <c r="E663" i="1"/>
  <c r="E662" i="1"/>
  <c r="D612" i="1"/>
  <c r="B612" i="1"/>
  <c r="E611" i="1"/>
  <c r="E610" i="1"/>
  <c r="E609" i="1"/>
  <c r="D608" i="1"/>
  <c r="B608" i="1"/>
  <c r="E607" i="1"/>
  <c r="E606" i="1"/>
  <c r="E605" i="1"/>
  <c r="E604" i="1"/>
  <c r="D603" i="1"/>
  <c r="E603" i="1" s="1"/>
  <c r="B603" i="1"/>
  <c r="E602" i="1"/>
  <c r="E601" i="1"/>
  <c r="E600" i="1"/>
  <c r="D599" i="1"/>
  <c r="B599" i="1"/>
  <c r="E598" i="1"/>
  <c r="E597" i="1"/>
  <c r="E596" i="1"/>
  <c r="D592" i="1"/>
  <c r="B592" i="1"/>
  <c r="E591" i="1"/>
  <c r="E590" i="1"/>
  <c r="E589" i="1"/>
  <c r="D588" i="1"/>
  <c r="B588" i="1"/>
  <c r="E587" i="1"/>
  <c r="E586" i="1"/>
  <c r="E585" i="1"/>
  <c r="E584" i="1"/>
  <c r="D583" i="1"/>
  <c r="B583" i="1"/>
  <c r="E582" i="1"/>
  <c r="E581" i="1"/>
  <c r="E580" i="1"/>
  <c r="D579" i="1"/>
  <c r="B579" i="1"/>
  <c r="E578" i="1"/>
  <c r="E577" i="1"/>
  <c r="E576" i="1"/>
  <c r="D572" i="1"/>
  <c r="B572" i="1"/>
  <c r="E571" i="1"/>
  <c r="E570" i="1"/>
  <c r="E569" i="1"/>
  <c r="D568" i="1"/>
  <c r="B568" i="1"/>
  <c r="E567" i="1"/>
  <c r="E566" i="1"/>
  <c r="E565" i="1"/>
  <c r="E564" i="1"/>
  <c r="D563" i="1"/>
  <c r="B563" i="1"/>
  <c r="E562" i="1"/>
  <c r="E561" i="1"/>
  <c r="E560" i="1"/>
  <c r="D559" i="1"/>
  <c r="B559" i="1"/>
  <c r="E558" i="1"/>
  <c r="E557" i="1"/>
  <c r="E556" i="1"/>
  <c r="D487" i="1"/>
  <c r="B487" i="1"/>
  <c r="E486" i="1"/>
  <c r="E485" i="1"/>
  <c r="E484" i="1"/>
  <c r="D483" i="1"/>
  <c r="B483" i="1"/>
  <c r="E482" i="1"/>
  <c r="E481" i="1"/>
  <c r="E480" i="1"/>
  <c r="E479" i="1"/>
  <c r="D478" i="1"/>
  <c r="B478" i="1"/>
  <c r="E477" i="1"/>
  <c r="E476" i="1"/>
  <c r="E475" i="1"/>
  <c r="D474" i="1"/>
  <c r="B474" i="1"/>
  <c r="E473" i="1"/>
  <c r="E472" i="1"/>
  <c r="E471" i="1"/>
  <c r="D464" i="1"/>
  <c r="B464" i="1"/>
  <c r="E463" i="1"/>
  <c r="E462" i="1"/>
  <c r="E461" i="1"/>
  <c r="D460" i="1"/>
  <c r="B460" i="1"/>
  <c r="E459" i="1"/>
  <c r="E458" i="1"/>
  <c r="E457" i="1"/>
  <c r="E456" i="1"/>
  <c r="D455" i="1"/>
  <c r="E455" i="1" s="1"/>
  <c r="B455" i="1"/>
  <c r="E454" i="1"/>
  <c r="E453" i="1"/>
  <c r="E452" i="1"/>
  <c r="D451" i="1"/>
  <c r="E451" i="1" s="1"/>
  <c r="B451" i="1"/>
  <c r="E450" i="1"/>
  <c r="E449" i="1"/>
  <c r="E448" i="1"/>
  <c r="D444" i="1"/>
  <c r="B444" i="1"/>
  <c r="E443" i="1"/>
  <c r="E442" i="1"/>
  <c r="E441" i="1"/>
  <c r="D440" i="1"/>
  <c r="B440" i="1"/>
  <c r="E439" i="1"/>
  <c r="E438" i="1"/>
  <c r="E437" i="1"/>
  <c r="E436" i="1"/>
  <c r="D435" i="1"/>
  <c r="E435" i="1" s="1"/>
  <c r="B435" i="1"/>
  <c r="E434" i="1"/>
  <c r="E433" i="1"/>
  <c r="E432" i="1"/>
  <c r="D431" i="1"/>
  <c r="E431" i="1" s="1"/>
  <c r="B431" i="1"/>
  <c r="E430" i="1"/>
  <c r="E429" i="1"/>
  <c r="E428" i="1"/>
  <c r="D424" i="1"/>
  <c r="B424" i="1"/>
  <c r="E423" i="1"/>
  <c r="E422" i="1"/>
  <c r="E421" i="1"/>
  <c r="D420" i="1"/>
  <c r="B420" i="1"/>
  <c r="E419" i="1"/>
  <c r="E418" i="1"/>
  <c r="E417" i="1"/>
  <c r="E416" i="1"/>
  <c r="D415" i="1"/>
  <c r="B415" i="1"/>
  <c r="E414" i="1"/>
  <c r="E413" i="1"/>
  <c r="E412" i="1"/>
  <c r="D411" i="1"/>
  <c r="E411" i="1" s="1"/>
  <c r="B411" i="1"/>
  <c r="E410" i="1"/>
  <c r="E409" i="1"/>
  <c r="E408" i="1"/>
  <c r="D381" i="1"/>
  <c r="B381" i="1"/>
  <c r="E380" i="1"/>
  <c r="E379" i="1"/>
  <c r="E378" i="1"/>
  <c r="D377" i="1"/>
  <c r="B377" i="1"/>
  <c r="E376" i="1"/>
  <c r="E375" i="1"/>
  <c r="E374" i="1"/>
  <c r="E373" i="1"/>
  <c r="D372" i="1"/>
  <c r="B372" i="1"/>
  <c r="E371" i="1"/>
  <c r="E370" i="1"/>
  <c r="E369" i="1"/>
  <c r="D368" i="1"/>
  <c r="B368" i="1"/>
  <c r="E367" i="1"/>
  <c r="E366" i="1"/>
  <c r="E365" i="1"/>
  <c r="D361" i="1"/>
  <c r="B361" i="1"/>
  <c r="E360" i="1"/>
  <c r="E359" i="1"/>
  <c r="E358" i="1"/>
  <c r="D357" i="1"/>
  <c r="B357" i="1"/>
  <c r="E356" i="1"/>
  <c r="E355" i="1"/>
  <c r="E354" i="1"/>
  <c r="E353" i="1"/>
  <c r="D352" i="1"/>
  <c r="E352" i="1" s="1"/>
  <c r="B352" i="1"/>
  <c r="E351" i="1"/>
  <c r="E350" i="1"/>
  <c r="E349" i="1"/>
  <c r="D348" i="1"/>
  <c r="E348" i="1" s="1"/>
  <c r="B348" i="1"/>
  <c r="E347" i="1"/>
  <c r="E346" i="1"/>
  <c r="E345" i="1"/>
  <c r="D341" i="1"/>
  <c r="B341" i="1"/>
  <c r="E340" i="1"/>
  <c r="E339" i="1"/>
  <c r="E338" i="1"/>
  <c r="D337" i="1"/>
  <c r="B337" i="1"/>
  <c r="E336" i="1"/>
  <c r="E335" i="1"/>
  <c r="E334" i="1"/>
  <c r="E333" i="1"/>
  <c r="D332" i="1"/>
  <c r="B332" i="1"/>
  <c r="E331" i="1"/>
  <c r="E330" i="1"/>
  <c r="E329" i="1"/>
  <c r="D328" i="1"/>
  <c r="E328" i="1" s="1"/>
  <c r="B328" i="1"/>
  <c r="E327" i="1"/>
  <c r="E326" i="1"/>
  <c r="E325" i="1"/>
  <c r="D318" i="1"/>
  <c r="B318" i="1"/>
  <c r="E317" i="1"/>
  <c r="E316" i="1"/>
  <c r="E315" i="1"/>
  <c r="D314" i="1"/>
  <c r="B314" i="1"/>
  <c r="E313" i="1"/>
  <c r="E312" i="1"/>
  <c r="E311" i="1"/>
  <c r="E310" i="1"/>
  <c r="D309" i="1"/>
  <c r="B309" i="1"/>
  <c r="E308" i="1"/>
  <c r="E307" i="1"/>
  <c r="E306" i="1"/>
  <c r="D305" i="1"/>
  <c r="B305" i="1"/>
  <c r="E304" i="1"/>
  <c r="E303" i="1"/>
  <c r="E302" i="1"/>
  <c r="D298" i="1"/>
  <c r="B298" i="1"/>
  <c r="E297" i="1"/>
  <c r="E296" i="1"/>
  <c r="E295" i="1"/>
  <c r="D294" i="1"/>
  <c r="B294" i="1"/>
  <c r="E293" i="1"/>
  <c r="E292" i="1"/>
  <c r="E291" i="1"/>
  <c r="E290" i="1"/>
  <c r="D289" i="1"/>
  <c r="E289" i="1" s="1"/>
  <c r="B289" i="1"/>
  <c r="E288" i="1"/>
  <c r="E287" i="1"/>
  <c r="E286" i="1"/>
  <c r="D285" i="1"/>
  <c r="E285" i="1" s="1"/>
  <c r="B285" i="1"/>
  <c r="E284" i="1"/>
  <c r="E283" i="1"/>
  <c r="E282" i="1"/>
  <c r="B278" i="1"/>
  <c r="E277" i="1"/>
  <c r="E276" i="1"/>
  <c r="E275" i="1"/>
  <c r="B274" i="1"/>
  <c r="E273" i="1"/>
  <c r="E272" i="1"/>
  <c r="E271" i="1"/>
  <c r="E270" i="1"/>
  <c r="E269" i="1"/>
  <c r="B269" i="1"/>
  <c r="E268" i="1"/>
  <c r="E267" i="1"/>
  <c r="E266" i="1"/>
  <c r="B265" i="1"/>
  <c r="E264" i="1"/>
  <c r="E263" i="1"/>
  <c r="E262" i="1"/>
  <c r="D255" i="1"/>
  <c r="B255" i="1"/>
  <c r="E254" i="1"/>
  <c r="E253" i="1"/>
  <c r="E252" i="1"/>
  <c r="D251" i="1"/>
  <c r="B251" i="1"/>
  <c r="E250" i="1"/>
  <c r="E249" i="1"/>
  <c r="E248" i="1"/>
  <c r="E247" i="1"/>
  <c r="D246" i="1"/>
  <c r="B246" i="1"/>
  <c r="E245" i="1"/>
  <c r="E244" i="1"/>
  <c r="E243" i="1"/>
  <c r="D242" i="1"/>
  <c r="E242" i="1" s="1"/>
  <c r="B242" i="1"/>
  <c r="E241" i="1"/>
  <c r="E240" i="1"/>
  <c r="E239" i="1"/>
  <c r="D235" i="1"/>
  <c r="B235" i="1"/>
  <c r="E234" i="1"/>
  <c r="E233" i="1"/>
  <c r="E232" i="1"/>
  <c r="D231" i="1"/>
  <c r="B231" i="1"/>
  <c r="E230" i="1"/>
  <c r="E229" i="1"/>
  <c r="E228" i="1"/>
  <c r="E227" i="1"/>
  <c r="D226" i="1"/>
  <c r="E226" i="1" s="1"/>
  <c r="B226" i="1"/>
  <c r="E225" i="1"/>
  <c r="E224" i="1"/>
  <c r="E223" i="1"/>
  <c r="D222" i="1"/>
  <c r="B222" i="1"/>
  <c r="E221" i="1"/>
  <c r="E220" i="1"/>
  <c r="E219" i="1"/>
  <c r="D215" i="1"/>
  <c r="B215" i="1"/>
  <c r="E214" i="1"/>
  <c r="E213" i="1"/>
  <c r="E212" i="1"/>
  <c r="D211" i="1"/>
  <c r="B211" i="1"/>
  <c r="E210" i="1"/>
  <c r="E209" i="1"/>
  <c r="E208" i="1"/>
  <c r="E207" i="1"/>
  <c r="D206" i="1"/>
  <c r="E206" i="1" s="1"/>
  <c r="B206" i="1"/>
  <c r="E205" i="1"/>
  <c r="E204" i="1"/>
  <c r="E203" i="1"/>
  <c r="D202" i="1"/>
  <c r="E202" i="1" s="1"/>
  <c r="B202" i="1"/>
  <c r="E201" i="1"/>
  <c r="E200" i="1"/>
  <c r="E199" i="1"/>
  <c r="D192" i="1"/>
  <c r="B192" i="1"/>
  <c r="E191" i="1"/>
  <c r="E190" i="1"/>
  <c r="E189" i="1"/>
  <c r="D188" i="1"/>
  <c r="B188" i="1"/>
  <c r="E187" i="1"/>
  <c r="E186" i="1"/>
  <c r="E185" i="1"/>
  <c r="E184" i="1"/>
  <c r="D183" i="1"/>
  <c r="B183" i="1"/>
  <c r="E182" i="1"/>
  <c r="E181" i="1"/>
  <c r="E180" i="1"/>
  <c r="D179" i="1"/>
  <c r="B179" i="1"/>
  <c r="E178" i="1"/>
  <c r="E177" i="1"/>
  <c r="E176" i="1"/>
  <c r="D172" i="1"/>
  <c r="B172" i="1"/>
  <c r="E171" i="1"/>
  <c r="E170" i="1"/>
  <c r="E169" i="1"/>
  <c r="D168" i="1"/>
  <c r="B168" i="1"/>
  <c r="E167" i="1"/>
  <c r="E166" i="1"/>
  <c r="E165" i="1"/>
  <c r="E164" i="1"/>
  <c r="D163" i="1"/>
  <c r="B163" i="1"/>
  <c r="E162" i="1"/>
  <c r="E161" i="1"/>
  <c r="E160" i="1"/>
  <c r="D159" i="1"/>
  <c r="E159" i="1" s="1"/>
  <c r="B159" i="1"/>
  <c r="E158" i="1"/>
  <c r="E157" i="1"/>
  <c r="E156" i="1"/>
  <c r="D152" i="1"/>
  <c r="B152" i="1"/>
  <c r="E151" i="1"/>
  <c r="E150" i="1"/>
  <c r="E149" i="1"/>
  <c r="D148" i="1"/>
  <c r="B148" i="1"/>
  <c r="E147" i="1"/>
  <c r="E146" i="1"/>
  <c r="E145" i="1"/>
  <c r="E144" i="1"/>
  <c r="D143" i="1"/>
  <c r="B143" i="1"/>
  <c r="E142" i="1"/>
  <c r="E141" i="1"/>
  <c r="E140" i="1"/>
  <c r="D139" i="1"/>
  <c r="E139" i="1" s="1"/>
  <c r="B139" i="1"/>
  <c r="E138" i="1"/>
  <c r="E137" i="1"/>
  <c r="E136" i="1"/>
  <c r="D128" i="1"/>
  <c r="B128" i="1"/>
  <c r="E127" i="1"/>
  <c r="E126" i="1"/>
  <c r="E125" i="1"/>
  <c r="D124" i="1"/>
  <c r="B124" i="1"/>
  <c r="E123" i="1"/>
  <c r="E122" i="1"/>
  <c r="E121" i="1"/>
  <c r="E120" i="1"/>
  <c r="D119" i="1"/>
  <c r="E119" i="1" s="1"/>
  <c r="B119" i="1"/>
  <c r="E118" i="1"/>
  <c r="E117" i="1"/>
  <c r="E116" i="1"/>
  <c r="D115" i="1"/>
  <c r="B115" i="1"/>
  <c r="E114" i="1"/>
  <c r="E113" i="1"/>
  <c r="E112" i="1"/>
  <c r="D108" i="1"/>
  <c r="B108" i="1"/>
  <c r="E107" i="1"/>
  <c r="E106" i="1"/>
  <c r="E105" i="1"/>
  <c r="D104" i="1"/>
  <c r="B104" i="1"/>
  <c r="E103" i="1"/>
  <c r="E102" i="1"/>
  <c r="E101" i="1"/>
  <c r="E100" i="1"/>
  <c r="D99" i="1"/>
  <c r="E99" i="1" s="1"/>
  <c r="B99" i="1"/>
  <c r="E98" i="1"/>
  <c r="E97" i="1"/>
  <c r="E96" i="1"/>
  <c r="D95" i="1"/>
  <c r="B95" i="1"/>
  <c r="E94" i="1"/>
  <c r="E93" i="1"/>
  <c r="E92" i="1"/>
  <c r="D88" i="1"/>
  <c r="B88" i="1"/>
  <c r="E87" i="1"/>
  <c r="E86" i="1"/>
  <c r="E85" i="1"/>
  <c r="D84" i="1"/>
  <c r="B84" i="1"/>
  <c r="E83" i="1"/>
  <c r="E82" i="1"/>
  <c r="E81" i="1"/>
  <c r="E80" i="1"/>
  <c r="D79" i="1"/>
  <c r="B79" i="1"/>
  <c r="E78" i="1"/>
  <c r="E77" i="1"/>
  <c r="E76" i="1"/>
  <c r="D75" i="1"/>
  <c r="B75" i="1"/>
  <c r="E74" i="1"/>
  <c r="E73" i="1"/>
  <c r="E72" i="1"/>
  <c r="D66" i="1"/>
  <c r="B66" i="1"/>
  <c r="E65" i="1"/>
  <c r="E64" i="1"/>
  <c r="E63" i="1"/>
  <c r="D62" i="1"/>
  <c r="B62" i="1"/>
  <c r="E61" i="1"/>
  <c r="E60" i="1"/>
  <c r="E59" i="1"/>
  <c r="E58" i="1"/>
  <c r="D57" i="1"/>
  <c r="B57" i="1"/>
  <c r="E56" i="1"/>
  <c r="E55" i="1"/>
  <c r="E54" i="1"/>
  <c r="D53" i="1"/>
  <c r="B53" i="1"/>
  <c r="E52" i="1"/>
  <c r="E51" i="1"/>
  <c r="E50" i="1"/>
  <c r="D46" i="1"/>
  <c r="B46" i="1"/>
  <c r="E45" i="1"/>
  <c r="E44" i="1"/>
  <c r="E43" i="1"/>
  <c r="D42" i="1"/>
  <c r="B42" i="1"/>
  <c r="E41" i="1"/>
  <c r="E40" i="1"/>
  <c r="E39" i="1"/>
  <c r="E38" i="1"/>
  <c r="D37" i="1"/>
  <c r="E37" i="1" s="1"/>
  <c r="B37" i="1"/>
  <c r="E36" i="1"/>
  <c r="E35" i="1"/>
  <c r="E34" i="1"/>
  <c r="D33" i="1"/>
  <c r="E33" i="1" s="1"/>
  <c r="B33" i="1"/>
  <c r="E32" i="1"/>
  <c r="E31" i="1"/>
  <c r="E30" i="1"/>
  <c r="D26" i="1"/>
  <c r="D22" i="1"/>
  <c r="B22" i="1"/>
  <c r="B26" i="1"/>
  <c r="D1396" i="1" l="1"/>
  <c r="D1400" i="1"/>
  <c r="B545" i="1"/>
  <c r="D1405" i="1"/>
  <c r="D1409" i="1"/>
  <c r="B549" i="1"/>
  <c r="D771" i="1"/>
  <c r="D812" i="1" s="1"/>
  <c r="D549" i="1"/>
  <c r="E747" i="1"/>
  <c r="D767" i="1"/>
  <c r="B771" i="1"/>
  <c r="D780" i="1"/>
  <c r="D821" i="1" s="1"/>
  <c r="B776" i="1"/>
  <c r="D545" i="1"/>
  <c r="B767" i="1"/>
  <c r="D776" i="1"/>
  <c r="D817" i="1" s="1"/>
  <c r="B780" i="1"/>
  <c r="D1325" i="1"/>
  <c r="D1321" i="1"/>
  <c r="E787" i="1"/>
  <c r="D651" i="1"/>
  <c r="D642" i="1"/>
  <c r="D655" i="1"/>
  <c r="E1155" i="1"/>
  <c r="E478" i="1"/>
  <c r="D646" i="1"/>
  <c r="E1242" i="1"/>
  <c r="E298" i="1"/>
  <c r="E314" i="1"/>
  <c r="E337" i="1"/>
  <c r="E1131" i="1"/>
  <c r="E1278" i="1"/>
  <c r="E128" i="1"/>
  <c r="E211" i="1"/>
  <c r="D465" i="1"/>
  <c r="D593" i="1"/>
  <c r="B719" i="1"/>
  <c r="B808" i="1"/>
  <c r="B821" i="1"/>
  <c r="D1306" i="1"/>
  <c r="D1454" i="1"/>
  <c r="B129" i="1"/>
  <c r="D193" i="1"/>
  <c r="E235" i="1"/>
  <c r="B812" i="1"/>
  <c r="E1198" i="1"/>
  <c r="E1262" i="1"/>
  <c r="D47" i="1"/>
  <c r="D129" i="1"/>
  <c r="D256" i="1"/>
  <c r="D445" i="1"/>
  <c r="D1283" i="1"/>
  <c r="E1365" i="1"/>
  <c r="D362" i="1"/>
  <c r="B817" i="1"/>
  <c r="D1094" i="1"/>
  <c r="E1282" i="1"/>
  <c r="E1301" i="1"/>
  <c r="E1432" i="1"/>
  <c r="E487" i="1"/>
  <c r="E718" i="1"/>
  <c r="E884" i="1"/>
  <c r="E927" i="1"/>
  <c r="E1135" i="1"/>
  <c r="E1178" i="1"/>
  <c r="E1305" i="1"/>
  <c r="E1369" i="1"/>
  <c r="E1473" i="1"/>
  <c r="E62" i="1"/>
  <c r="E148" i="1"/>
  <c r="E172" i="1"/>
  <c r="E152" i="1"/>
  <c r="E215" i="1"/>
  <c r="E278" i="1"/>
  <c r="E483" i="1"/>
  <c r="E572" i="1"/>
  <c r="E588" i="1"/>
  <c r="E943" i="1"/>
  <c r="E1049" i="1"/>
  <c r="E1073" i="1"/>
  <c r="E1151" i="1"/>
  <c r="E1194" i="1"/>
  <c r="E1218" i="1"/>
  <c r="E1258" i="1"/>
  <c r="E1348" i="1"/>
  <c r="E1385" i="1"/>
  <c r="E1428" i="1"/>
  <c r="E1453" i="1"/>
  <c r="E1496" i="1"/>
  <c r="E274" i="1"/>
  <c r="E756" i="1"/>
  <c r="E1093" i="1"/>
  <c r="E1214" i="1"/>
  <c r="E1344" i="1"/>
  <c r="E1449" i="1"/>
  <c r="D1497" i="1"/>
  <c r="E1492" i="1"/>
  <c r="D1433" i="1"/>
  <c r="D1474" i="1"/>
  <c r="E1469" i="1"/>
  <c r="E1474" i="1" s="1"/>
  <c r="E1389" i="1"/>
  <c r="D1390" i="1"/>
  <c r="D1370" i="1"/>
  <c r="D1349" i="1"/>
  <c r="E1380" i="1"/>
  <c r="E1376" i="1"/>
  <c r="E1335" i="1"/>
  <c r="E1253" i="1"/>
  <c r="D1263" i="1"/>
  <c r="E1238" i="1"/>
  <c r="D1243" i="1"/>
  <c r="D1199" i="1"/>
  <c r="D1179" i="1"/>
  <c r="D1156" i="1"/>
  <c r="D1136" i="1"/>
  <c r="E377" i="1"/>
  <c r="E1089" i="1"/>
  <c r="E608" i="1"/>
  <c r="E251" i="1"/>
  <c r="E88" i="1"/>
  <c r="E124" i="1"/>
  <c r="E231" i="1"/>
  <c r="E294" i="1"/>
  <c r="E361" i="1"/>
  <c r="E444" i="1"/>
  <c r="E714" i="1"/>
  <c r="E738" i="1"/>
  <c r="E800" i="1"/>
  <c r="E970" i="1"/>
  <c r="E990" i="1"/>
  <c r="E46" i="1"/>
  <c r="E84" i="1"/>
  <c r="E188" i="1"/>
  <c r="E192" i="1"/>
  <c r="E255" i="1"/>
  <c r="E357" i="1"/>
  <c r="E381" i="1"/>
  <c r="E440" i="1"/>
  <c r="E460" i="1"/>
  <c r="E464" i="1"/>
  <c r="E612" i="1"/>
  <c r="E678" i="1"/>
  <c r="E734" i="1"/>
  <c r="E760" i="1"/>
  <c r="E796" i="1"/>
  <c r="E860" i="1"/>
  <c r="E907" i="1"/>
  <c r="E923" i="1"/>
  <c r="E986" i="1"/>
  <c r="E1010" i="1"/>
  <c r="E42" i="1"/>
  <c r="E66" i="1"/>
  <c r="E104" i="1"/>
  <c r="E168" i="1"/>
  <c r="E318" i="1"/>
  <c r="E592" i="1"/>
  <c r="E947" i="1"/>
  <c r="E1053" i="1"/>
  <c r="E1106" i="1"/>
  <c r="D1116" i="1"/>
  <c r="D1074" i="1"/>
  <c r="E1044" i="1"/>
  <c r="D1054" i="1"/>
  <c r="E1292" i="1"/>
  <c r="E1249" i="1"/>
  <c r="E1185" i="1"/>
  <c r="E1174" i="1"/>
  <c r="E1169" i="1"/>
  <c r="E1165" i="1"/>
  <c r="E1122" i="1"/>
  <c r="E1115" i="1"/>
  <c r="E1111" i="1"/>
  <c r="E1069" i="1"/>
  <c r="E1060" i="1"/>
  <c r="E1040" i="1"/>
  <c r="E831" i="1"/>
  <c r="E1001" i="1"/>
  <c r="E997" i="1"/>
  <c r="E1006" i="1"/>
  <c r="D1011" i="1"/>
  <c r="E981" i="1"/>
  <c r="D991" i="1"/>
  <c r="E961" i="1"/>
  <c r="D971" i="1"/>
  <c r="D948" i="1"/>
  <c r="D928" i="1"/>
  <c r="D908" i="1"/>
  <c r="D885" i="1"/>
  <c r="D865" i="1"/>
  <c r="E844" i="1"/>
  <c r="D845" i="1"/>
  <c r="E966" i="1"/>
  <c r="E934" i="1"/>
  <c r="E918" i="1"/>
  <c r="E914" i="1"/>
  <c r="E903" i="1"/>
  <c r="E898" i="1"/>
  <c r="E880" i="1"/>
  <c r="E871" i="1"/>
  <c r="E864" i="1"/>
  <c r="E855" i="1"/>
  <c r="E851" i="1"/>
  <c r="E840" i="1"/>
  <c r="B845" i="1"/>
  <c r="D801" i="1"/>
  <c r="E751" i="1"/>
  <c r="D761" i="1"/>
  <c r="E729" i="1"/>
  <c r="D739" i="1"/>
  <c r="D719" i="1"/>
  <c r="D679" i="1"/>
  <c r="E791" i="1"/>
  <c r="E725" i="1"/>
  <c r="E705" i="1"/>
  <c r="E674" i="1"/>
  <c r="E669" i="1"/>
  <c r="E665" i="1"/>
  <c r="B801" i="1"/>
  <c r="E780" i="1"/>
  <c r="E776" i="1"/>
  <c r="B739" i="1"/>
  <c r="B679" i="1"/>
  <c r="D613" i="1"/>
  <c r="E563" i="1"/>
  <c r="D573" i="1"/>
  <c r="E599" i="1"/>
  <c r="B613" i="1"/>
  <c r="E583" i="1"/>
  <c r="E579" i="1"/>
  <c r="B593" i="1"/>
  <c r="E568" i="1"/>
  <c r="E559" i="1"/>
  <c r="B573" i="1"/>
  <c r="D488" i="1"/>
  <c r="E420" i="1"/>
  <c r="D425" i="1"/>
  <c r="E372" i="1"/>
  <c r="D382" i="1"/>
  <c r="E332" i="1"/>
  <c r="D342" i="1"/>
  <c r="E342" i="1" s="1"/>
  <c r="D319" i="1"/>
  <c r="D299" i="1"/>
  <c r="E246" i="1"/>
  <c r="D236" i="1"/>
  <c r="D216" i="1"/>
  <c r="E183" i="1"/>
  <c r="D173" i="1"/>
  <c r="E143" i="1"/>
  <c r="D153" i="1"/>
  <c r="D109" i="1"/>
  <c r="D89" i="1"/>
  <c r="E57" i="1"/>
  <c r="D67" i="1"/>
  <c r="E368" i="1"/>
  <c r="E424" i="1"/>
  <c r="E415" i="1"/>
  <c r="E474" i="1"/>
  <c r="B488" i="1"/>
  <c r="B465" i="1"/>
  <c r="B445" i="1"/>
  <c r="B425" i="1"/>
  <c r="B382" i="1"/>
  <c r="B362" i="1"/>
  <c r="E341" i="1"/>
  <c r="B342" i="1"/>
  <c r="E309" i="1"/>
  <c r="E305" i="1"/>
  <c r="B319" i="1"/>
  <c r="B299" i="1"/>
  <c r="E265" i="1"/>
  <c r="B279" i="1"/>
  <c r="B256" i="1"/>
  <c r="E222" i="1"/>
  <c r="B236" i="1"/>
  <c r="B216" i="1"/>
  <c r="E179" i="1"/>
  <c r="B193" i="1"/>
  <c r="E163" i="1"/>
  <c r="B173" i="1"/>
  <c r="B153" i="1"/>
  <c r="E115" i="1"/>
  <c r="E108" i="1"/>
  <c r="E95" i="1"/>
  <c r="B109" i="1"/>
  <c r="E79" i="1"/>
  <c r="E75" i="1"/>
  <c r="B89" i="1"/>
  <c r="E53" i="1"/>
  <c r="B67" i="1"/>
  <c r="B47" i="1"/>
  <c r="E25" i="1"/>
  <c r="E24" i="1"/>
  <c r="E23" i="1"/>
  <c r="E21" i="1"/>
  <c r="E20" i="1"/>
  <c r="E19" i="1"/>
  <c r="E18" i="1"/>
  <c r="D17" i="1"/>
  <c r="D540" i="1" s="1"/>
  <c r="B17" i="1"/>
  <c r="B540" i="1" s="1"/>
  <c r="E16" i="1"/>
  <c r="E15" i="1"/>
  <c r="E14" i="1"/>
  <c r="D13" i="1"/>
  <c r="D536" i="1" s="1"/>
  <c r="B13" i="1"/>
  <c r="B536" i="1" s="1"/>
  <c r="E12" i="1"/>
  <c r="E11" i="1"/>
  <c r="E10" i="1"/>
  <c r="E1405" i="1"/>
  <c r="B1310" i="1"/>
  <c r="B1311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09" i="1"/>
  <c r="B1015" i="1"/>
  <c r="D1015" i="1"/>
  <c r="B1016" i="1"/>
  <c r="D1016" i="1"/>
  <c r="B1018" i="1"/>
  <c r="D1018" i="1"/>
  <c r="B1019" i="1"/>
  <c r="D1019" i="1"/>
  <c r="B1020" i="1"/>
  <c r="D1020" i="1"/>
  <c r="B1021" i="1"/>
  <c r="B1022" i="1"/>
  <c r="D1022" i="1"/>
  <c r="B1023" i="1"/>
  <c r="D1023" i="1"/>
  <c r="B1024" i="1"/>
  <c r="D1024" i="1"/>
  <c r="B1025" i="1"/>
  <c r="D1025" i="1"/>
  <c r="B1026" i="1"/>
  <c r="B1027" i="1"/>
  <c r="D1027" i="1"/>
  <c r="B1028" i="1"/>
  <c r="D1028" i="1"/>
  <c r="B1029" i="1"/>
  <c r="D1029" i="1"/>
  <c r="B1030" i="1"/>
  <c r="D1030" i="1"/>
  <c r="D1014" i="1"/>
  <c r="B1014" i="1"/>
  <c r="B640" i="1"/>
  <c r="B641" i="1"/>
  <c r="B643" i="1"/>
  <c r="B644" i="1"/>
  <c r="B645" i="1"/>
  <c r="B646" i="1"/>
  <c r="B647" i="1"/>
  <c r="B648" i="1"/>
  <c r="B649" i="1"/>
  <c r="E649" i="1"/>
  <c r="B650" i="1"/>
  <c r="B651" i="1"/>
  <c r="B652" i="1"/>
  <c r="B653" i="1"/>
  <c r="E653" i="1"/>
  <c r="B654" i="1"/>
  <c r="B655" i="1"/>
  <c r="B639" i="1"/>
  <c r="E1243" i="1" l="1"/>
  <c r="D1410" i="1"/>
  <c r="B781" i="1"/>
  <c r="E216" i="1"/>
  <c r="D781" i="1"/>
  <c r="D822" i="1" s="1"/>
  <c r="E1094" i="1"/>
  <c r="E1370" i="1"/>
  <c r="E445" i="1"/>
  <c r="D1017" i="1"/>
  <c r="E1017" i="1" s="1"/>
  <c r="E173" i="1"/>
  <c r="E613" i="1"/>
  <c r="E1219" i="1"/>
  <c r="E1156" i="1"/>
  <c r="E1283" i="1"/>
  <c r="E129" i="1"/>
  <c r="E1136" i="1"/>
  <c r="E1199" i="1"/>
  <c r="D1026" i="1"/>
  <c r="E1026" i="1" s="1"/>
  <c r="E1406" i="1"/>
  <c r="E1116" i="1"/>
  <c r="E1349" i="1"/>
  <c r="E1433" i="1"/>
  <c r="D1021" i="1"/>
  <c r="E1021" i="1" s="1"/>
  <c r="E1401" i="1"/>
  <c r="E991" i="1"/>
  <c r="E1454" i="1"/>
  <c r="E1306" i="1"/>
  <c r="E1402" i="1"/>
  <c r="E1394" i="1"/>
  <c r="D1326" i="1"/>
  <c r="E279" i="1"/>
  <c r="E908" i="1"/>
  <c r="E719" i="1"/>
  <c r="E1497" i="1"/>
  <c r="D656" i="1"/>
  <c r="E236" i="1"/>
  <c r="E488" i="1"/>
  <c r="E299" i="1"/>
  <c r="E153" i="1"/>
  <c r="E362" i="1"/>
  <c r="E739" i="1"/>
  <c r="B822" i="1"/>
  <c r="E1074" i="1"/>
  <c r="E1263" i="1"/>
  <c r="E761" i="1"/>
  <c r="E1390" i="1"/>
  <c r="E193" i="1"/>
  <c r="E1409" i="1"/>
  <c r="E1399" i="1"/>
  <c r="E67" i="1"/>
  <c r="E885" i="1"/>
  <c r="E593" i="1"/>
  <c r="E845" i="1"/>
  <c r="E47" i="1"/>
  <c r="E928" i="1"/>
  <c r="E1011" i="1"/>
  <c r="E256" i="1"/>
  <c r="E801" i="1"/>
  <c r="E1054" i="1"/>
  <c r="E22" i="1"/>
  <c r="E26" i="1"/>
  <c r="E865" i="1"/>
  <c r="E948" i="1"/>
  <c r="E465" i="1"/>
  <c r="E1179" i="1"/>
  <c r="E1027" i="1"/>
  <c r="E971" i="1"/>
  <c r="E1020" i="1"/>
  <c r="E767" i="1"/>
  <c r="E771" i="1"/>
  <c r="E679" i="1"/>
  <c r="E818" i="1"/>
  <c r="E814" i="1"/>
  <c r="E811" i="1"/>
  <c r="E573" i="1"/>
  <c r="E639" i="1"/>
  <c r="E382" i="1"/>
  <c r="E109" i="1"/>
  <c r="E89" i="1"/>
  <c r="D27" i="1"/>
  <c r="D550" i="1" s="1"/>
  <c r="B27" i="1"/>
  <c r="B550" i="1" s="1"/>
  <c r="E425" i="1"/>
  <c r="E319" i="1"/>
  <c r="E13" i="1"/>
  <c r="E1408" i="1"/>
  <c r="E1404" i="1"/>
  <c r="E1398" i="1"/>
  <c r="E1393" i="1"/>
  <c r="E1407" i="1"/>
  <c r="E1403" i="1"/>
  <c r="E1397" i="1"/>
  <c r="E1395" i="1"/>
  <c r="E1315" i="1"/>
  <c r="E1322" i="1"/>
  <c r="E1318" i="1"/>
  <c r="E1310" i="1"/>
  <c r="E1320" i="1"/>
  <c r="E1309" i="1"/>
  <c r="E1323" i="1"/>
  <c r="E1319" i="1"/>
  <c r="E1313" i="1"/>
  <c r="E1311" i="1"/>
  <c r="E1314" i="1"/>
  <c r="E1324" i="1"/>
  <c r="E1325" i="1"/>
  <c r="E1321" i="1"/>
  <c r="E1317" i="1"/>
  <c r="E1023" i="1"/>
  <c r="E1029" i="1"/>
  <c r="E1025" i="1"/>
  <c r="E1018" i="1"/>
  <c r="E1015" i="1"/>
  <c r="E1028" i="1"/>
  <c r="E1024" i="1"/>
  <c r="E1030" i="1"/>
  <c r="E1022" i="1"/>
  <c r="E1019" i="1"/>
  <c r="E1016" i="1"/>
  <c r="E1014" i="1"/>
  <c r="E805" i="1"/>
  <c r="E808" i="1"/>
  <c r="E810" i="1"/>
  <c r="E820" i="1"/>
  <c r="E816" i="1"/>
  <c r="E809" i="1"/>
  <c r="E806" i="1"/>
  <c r="E819" i="1"/>
  <c r="E815" i="1"/>
  <c r="E821" i="1"/>
  <c r="E817" i="1"/>
  <c r="E813" i="1"/>
  <c r="E807" i="1"/>
  <c r="E642" i="1"/>
  <c r="E640" i="1"/>
  <c r="E655" i="1"/>
  <c r="E651" i="1"/>
  <c r="E647" i="1"/>
  <c r="E644" i="1"/>
  <c r="E641" i="1"/>
  <c r="E654" i="1"/>
  <c r="E650" i="1"/>
  <c r="E643" i="1"/>
  <c r="E652" i="1"/>
  <c r="E648" i="1"/>
  <c r="E645" i="1"/>
  <c r="E533" i="1"/>
  <c r="E548" i="1"/>
  <c r="E544" i="1"/>
  <c r="E542" i="1"/>
  <c r="E539" i="1"/>
  <c r="E537" i="1"/>
  <c r="E534" i="1"/>
  <c r="E541" i="1"/>
  <c r="E546" i="1"/>
  <c r="E538" i="1"/>
  <c r="E547" i="1"/>
  <c r="E545" i="1"/>
  <c r="E543" i="1"/>
  <c r="E535" i="1"/>
  <c r="E549" i="1"/>
  <c r="E1396" i="1"/>
  <c r="E1312" i="1"/>
  <c r="B1312" i="1"/>
  <c r="B1326" i="1"/>
  <c r="B1017" i="1"/>
  <c r="D1031" i="1"/>
  <c r="B1031" i="1"/>
  <c r="E812" i="1"/>
  <c r="B642" i="1"/>
  <c r="B656" i="1"/>
  <c r="E646" i="1"/>
  <c r="E17" i="1"/>
  <c r="D1499" i="1" l="1"/>
  <c r="D1501" i="1" s="1"/>
  <c r="E781" i="1"/>
  <c r="E1410" i="1"/>
  <c r="E536" i="1"/>
  <c r="E27" i="1"/>
  <c r="E1400" i="1"/>
  <c r="E1316" i="1"/>
  <c r="E1031" i="1"/>
  <c r="E822" i="1"/>
  <c r="E656" i="1"/>
  <c r="E540" i="1"/>
  <c r="E1326" i="1"/>
  <c r="E550" i="1"/>
</calcChain>
</file>

<file path=xl/sharedStrings.xml><?xml version="1.0" encoding="utf-8"?>
<sst xmlns="http://schemas.openxmlformats.org/spreadsheetml/2006/main" count="1606" uniqueCount="120">
  <si>
    <t xml:space="preserve"> </t>
  </si>
  <si>
    <t>ACTUAL</t>
  </si>
  <si>
    <t>BUDGETED</t>
  </si>
  <si>
    <t>Board of Regents</t>
  </si>
  <si>
    <t>Institution:</t>
  </si>
  <si>
    <t>Function/Department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</si>
  <si>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</si>
  <si>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</si>
  <si>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</si>
  <si>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</si>
  <si>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</si>
  <si>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</si>
  <si>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</si>
  <si>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</si>
  <si>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</si>
  <si>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</si>
  <si>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</si>
  <si>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</si>
  <si>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</si>
  <si>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</si>
  <si>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</si>
  <si>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</si>
  <si>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</si>
  <si>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</si>
  <si>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Instruction</t>
  </si>
  <si>
    <t xml:space="preserve">  Salaries</t>
  </si>
  <si>
    <t xml:space="preserve">  Other Compensation</t>
  </si>
  <si>
    <t xml:space="preserve">  Related Benefits</t>
  </si>
  <si>
    <t>Total Acquisitions and Major Repairs</t>
  </si>
  <si>
    <t>Total  Acquisitions and Major Repairs</t>
  </si>
  <si>
    <t>Department Name:  Culinary Arts</t>
  </si>
  <si>
    <t>Department Name:  Institutional Effectiveness</t>
  </si>
  <si>
    <t>Total Instruction</t>
  </si>
  <si>
    <t>Function of Public Service</t>
  </si>
  <si>
    <t xml:space="preserve">Department Name:  Drama Productions </t>
  </si>
  <si>
    <t>Department Name:  Science Fair</t>
  </si>
  <si>
    <t>Department Name:  Testing Services</t>
  </si>
  <si>
    <t>Department Name:  Public Service General</t>
  </si>
  <si>
    <t>Total Public Service</t>
  </si>
  <si>
    <t>Function of Academic Support</t>
  </si>
  <si>
    <t>Department Name:  SACS QEP</t>
  </si>
  <si>
    <t>Department Name:  Tutoring Center</t>
  </si>
  <si>
    <t>Department Name:  Total Academic Support</t>
  </si>
  <si>
    <t xml:space="preserve">                                   (Excluding Library)</t>
  </si>
  <si>
    <t>Department Name:  Academic Learning Resources-</t>
  </si>
  <si>
    <t xml:space="preserve">                                    Library</t>
  </si>
  <si>
    <t xml:space="preserve">Department Name:  Total Academic Support   </t>
  </si>
  <si>
    <t xml:space="preserve">                                    (Including Library)</t>
  </si>
  <si>
    <t>Function of Student Services</t>
  </si>
  <si>
    <t>Department Name:  Admissions/Registrar</t>
  </si>
  <si>
    <t>Department Name:  Counseling</t>
  </si>
  <si>
    <t>Department Name:  Disability Services</t>
  </si>
  <si>
    <t>Department Name:  Financial Aid</t>
  </si>
  <si>
    <t>Department Name:  Recruiting</t>
  </si>
  <si>
    <t>Department Name: Student Life</t>
  </si>
  <si>
    <t>Department Name:  Student Programs &amp; Resources</t>
  </si>
  <si>
    <t>Department Name:  TITLE IX</t>
  </si>
  <si>
    <t>Department Name:  Vice Chancellor For Student</t>
  </si>
  <si>
    <t xml:space="preserve">                                    Services</t>
  </si>
  <si>
    <t>Total Student Services</t>
  </si>
  <si>
    <t>Function of Institutional Support</t>
  </si>
  <si>
    <t>Department Name:  Chancellor's Office</t>
  </si>
  <si>
    <t>Department Name:  Finance Department</t>
  </si>
  <si>
    <t>Department Name:  Human Resources</t>
  </si>
  <si>
    <t>Department Name:  IAT Systems Office Assessments</t>
  </si>
  <si>
    <t>Department Name:  Institutional Advancement</t>
  </si>
  <si>
    <t xml:space="preserve">                                    Initiatives</t>
  </si>
  <si>
    <t>Department Name:  Public Relations</t>
  </si>
  <si>
    <t>Department Name:  Purchasing</t>
  </si>
  <si>
    <t>Department Name:  SACS</t>
  </si>
  <si>
    <t>Department Name:  General Institutional Support</t>
  </si>
  <si>
    <t>Department Name:  Total Instituitional Support</t>
  </si>
  <si>
    <t>Function of Operation &amp; Plant Maintenance</t>
  </si>
  <si>
    <t>Department Name:  Campus Police</t>
  </si>
  <si>
    <t xml:space="preserve">Department Name:  Operation &amp; Maintenance of Plant </t>
  </si>
  <si>
    <t xml:space="preserve">                                    - General </t>
  </si>
  <si>
    <t>Department Name:  Physical Plant &amp; Equipment</t>
  </si>
  <si>
    <t>Total Operation &amp; Maintenance of Plant</t>
  </si>
  <si>
    <t>Function of Scholarships</t>
  </si>
  <si>
    <t>Department Name:  Scholarships</t>
  </si>
  <si>
    <t>Department Name:  Interagency Transfers IAT</t>
  </si>
  <si>
    <t xml:space="preserve">                                   System's Office Assessments</t>
  </si>
  <si>
    <t>Department Name:  Interagency Transfers ORM Ect</t>
  </si>
  <si>
    <t>Function of Transfers</t>
  </si>
  <si>
    <t>Department Name:  Athletic Transfers</t>
  </si>
  <si>
    <t xml:space="preserve">Bossier Parish Community College </t>
  </si>
  <si>
    <t>2023-24</t>
  </si>
  <si>
    <t>Department Name:  Admin Dean Sci Tech Engin Math</t>
  </si>
  <si>
    <t>2024-25+/-</t>
  </si>
  <si>
    <t>2024-25</t>
  </si>
  <si>
    <t>Department Name:  VC for Instruction</t>
  </si>
  <si>
    <t xml:space="preserve"> Department Name:  Behavioral Sciences</t>
  </si>
  <si>
    <t>Department Name:  Behavioral Sciences Teachers</t>
  </si>
  <si>
    <t xml:space="preserve">                                    Education</t>
  </si>
  <si>
    <t>Department Name:  Liberal Arts</t>
  </si>
  <si>
    <t>Department Name:  Inovative Learning</t>
  </si>
  <si>
    <t>Department Name:  BPCC/NSU</t>
  </si>
  <si>
    <t>Department Name:  Math &amp; Science-Mathematics</t>
  </si>
  <si>
    <t>Department Name:  Math &amp; Science-Gen Science</t>
  </si>
  <si>
    <t>Department Name:  Math &amp; Science-Engineering</t>
  </si>
  <si>
    <t>Department Name:  College Transitions</t>
  </si>
  <si>
    <t>Department Name:  Workforce Solutions</t>
  </si>
  <si>
    <t>Department Name:  Prog for Successful Employment</t>
  </si>
  <si>
    <t>Department Name:  Allied Health</t>
  </si>
  <si>
    <t>Department Name:  Communications &amp; Media</t>
  </si>
  <si>
    <t>Department Name:  Debate</t>
  </si>
  <si>
    <t>Department Name:  Technology, Engineering &amp; Math</t>
  </si>
  <si>
    <t>Department Name:  Industrial Trades-Drill Operations</t>
  </si>
  <si>
    <t>Department Name:  Industrial Trades-Technology</t>
  </si>
  <si>
    <t>Department Name:  Mech HAV</t>
  </si>
  <si>
    <t>Department Name:  Cosmetology</t>
  </si>
  <si>
    <t>Department Name:  Center for Teaching &amp; Tech</t>
  </si>
  <si>
    <t>Department Name:  VC Academic Affairs</t>
  </si>
  <si>
    <t xml:space="preserve">Department Name: </t>
  </si>
  <si>
    <t>Department Name: Academic Advising</t>
  </si>
  <si>
    <t xml:space="preserve"> Department Name:  Business &amp; Management Admin</t>
  </si>
  <si>
    <t>Department Name:  Construction Trades Admin</t>
  </si>
  <si>
    <t>Department Name:  Precision Trades</t>
  </si>
  <si>
    <t>Department Name:  Grants Development</t>
  </si>
  <si>
    <t>Department Name:  Computer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</si>
</sst>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</numFmts>
  <fonts count="8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2"/>
      <name val="Arial"/>
    </font>
  </fonts>
  <fills count="4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4" fillId="2" borderId="13" applyFont="0" applyFill="0" applyBorder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0">
    <xf numFmtId="0" fontId="0" fillId="0" borderId="0" xfId="0"/>
    <xf numFmtId="3" fontId="1" fillId="0" borderId="0" xfId="0" applyNumberFormat="1" applyFont="1" applyAlignment="1"/>
    <xf numFmtId="0" fontId="2" fillId="0" borderId="0" xfId="0" applyNumberFormat="1" applyFont="1" applyAlignment="1"/>
    <xf numFmtId="3" fontId="1" fillId="0" borderId="2" xfId="0" applyNumberFormat="1" applyFont="1" applyBorder="1" applyAlignment="1"/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/>
    <xf numFmtId="0" fontId="2" fillId="0" borderId="7" xfId="0" applyNumberFormat="1" applyFont="1" applyBorder="1" applyAlignment="1"/>
    <xf numFmtId="3" fontId="1" fillId="3" borderId="10" xfId="2" applyNumberFormat="1" applyFont="1" applyFill="1" applyBorder="1" applyProtection="1">
      <protection locked="0"/>
    </xf>
    <xf numFmtId="3" fontId="1" fillId="3" borderId="11" xfId="2" applyNumberFormat="1" applyFont="1" applyFill="1" applyBorder="1" applyProtection="1">
      <protection locked="0"/>
    </xf>
    <xf numFmtId="3" fontId="2" fillId="0" borderId="10" xfId="2" applyNumberFormat="1" applyFont="1" applyFill="1" applyBorder="1" applyProtection="1">
      <protection locked="0"/>
    </xf>
    <xf numFmtId="6" fontId="2" fillId="0" borderId="21" xfId="3" applyNumberFormat="1" applyFont="1" applyBorder="1" applyAlignment="1" applyProtection="1">
      <alignment horizontal="right"/>
    </xf>
    <xf numFmtId="3" fontId="2" fillId="0" borderId="6" xfId="2" applyNumberFormat="1" applyFont="1" applyFill="1" applyBorder="1" applyProtection="1">
      <protection locked="0"/>
    </xf>
    <xf numFmtId="3" fontId="1" fillId="0" borderId="6" xfId="2" applyNumberFormat="1" applyFont="1" applyFill="1" applyBorder="1" applyProtection="1">
      <protection locked="0"/>
    </xf>
    <xf numFmtId="6" fontId="1" fillId="0" borderId="21" xfId="3" applyNumberFormat="1" applyFont="1" applyBorder="1" applyAlignment="1" applyProtection="1">
      <alignment horizontal="right"/>
    </xf>
    <xf numFmtId="164" fontId="1" fillId="0" borderId="14" xfId="3" applyNumberFormat="1" applyFont="1" applyFill="1" applyBorder="1" applyAlignment="1" applyProtection="1">
      <alignment horizontal="right"/>
      <protection locked="0"/>
    </xf>
    <xf numFmtId="3" fontId="1" fillId="0" borderId="9" xfId="2" applyNumberFormat="1" applyFont="1" applyFill="1" applyBorder="1" applyProtection="1">
      <protection locked="0"/>
    </xf>
    <xf numFmtId="164" fontId="1" fillId="0" borderId="15" xfId="3" applyNumberFormat="1" applyFont="1" applyFill="1" applyBorder="1" applyAlignment="1" applyProtection="1">
      <alignment horizontal="right"/>
    </xf>
    <xf numFmtId="164" fontId="1" fillId="0" borderId="10" xfId="2" applyNumberFormat="1" applyFont="1" applyFill="1" applyBorder="1" applyAlignment="1" applyProtection="1">
      <alignment horizontal="center"/>
      <protection locked="0"/>
    </xf>
    <xf numFmtId="3" fontId="1" fillId="3" borderId="12" xfId="2" applyNumberFormat="1" applyFont="1" applyFill="1" applyBorder="1" applyProtection="1">
      <protection locked="0"/>
    </xf>
    <xf numFmtId="164" fontId="1" fillId="0" borderId="9" xfId="2" applyNumberFormat="1" applyFont="1" applyFill="1" applyBorder="1" applyAlignment="1" applyProtection="1">
      <alignment horizontal="center"/>
      <protection locked="0"/>
    </xf>
    <xf numFmtId="3" fontId="2" fillId="0" borderId="11" xfId="2" applyNumberFormat="1" applyFont="1" applyFill="1" applyBorder="1" applyProtection="1">
      <protection locked="0"/>
    </xf>
    <xf numFmtId="3" fontId="1" fillId="0" borderId="11" xfId="2" applyNumberFormat="1" applyFont="1" applyFill="1" applyBorder="1" applyProtection="1">
      <protection locked="0"/>
    </xf>
    <xf numFmtId="164" fontId="1" fillId="0" borderId="20" xfId="3" applyNumberFormat="1" applyFont="1" applyFill="1" applyBorder="1" applyAlignment="1" applyProtection="1">
      <alignment horizontal="right"/>
    </xf>
    <xf numFmtId="3" fontId="1" fillId="0" borderId="12" xfId="2" applyNumberFormat="1" applyFont="1" applyFill="1" applyBorder="1" applyProtection="1">
      <protection locked="0"/>
    </xf>
    <xf numFmtId="3" fontId="1" fillId="3" borderId="20" xfId="1" applyNumberFormat="1" applyFont="1" applyFill="1" applyBorder="1" applyProtection="1">
      <protection locked="0"/>
    </xf>
    <xf numFmtId="6" fontId="2" fillId="0" borderId="16" xfId="3" applyNumberFormat="1" applyFont="1" applyBorder="1" applyAlignment="1" applyProtection="1">
      <alignment horizontal="right"/>
    </xf>
    <xf numFmtId="6" fontId="1" fillId="0" borderId="19" xfId="3" applyNumberFormat="1" applyFont="1" applyBorder="1" applyAlignment="1" applyProtection="1">
      <alignment horizontal="right"/>
    </xf>
    <xf numFmtId="3" fontId="1" fillId="3" borderId="11" xfId="1" applyNumberFormat="1" applyFont="1" applyFill="1" applyBorder="1" applyProtection="1">
      <protection locked="0"/>
    </xf>
    <xf numFmtId="164" fontId="1" fillId="0" borderId="14" xfId="3" applyNumberFormat="1" applyFont="1" applyFill="1" applyBorder="1" applyAlignment="1" applyProtection="1">
      <alignment horizontal="right"/>
    </xf>
    <xf numFmtId="6" fontId="1" fillId="0" borderId="16" xfId="3" applyNumberFormat="1" applyFont="1" applyBorder="1" applyAlignment="1" applyProtection="1">
      <alignment horizontal="right"/>
    </xf>
    <xf numFmtId="3" fontId="1" fillId="3" borderId="10" xfId="1" applyNumberFormat="1" applyFont="1" applyFill="1" applyBorder="1" applyProtection="1">
      <protection locked="0"/>
    </xf>
    <xf numFmtId="3" fontId="1" fillId="3" borderId="9" xfId="2" applyNumberFormat="1" applyFont="1" applyFill="1" applyBorder="1" applyProtection="1">
      <protection locked="0"/>
    </xf>
    <xf numFmtId="164" fontId="1" fillId="0" borderId="10" xfId="1" applyNumberFormat="1" applyFont="1" applyFill="1" applyBorder="1" applyAlignment="1" applyProtection="1">
      <alignment horizontal="center"/>
      <protection locked="0"/>
    </xf>
    <xf numFmtId="3" fontId="1" fillId="3" borderId="6" xfId="2" applyNumberFormat="1" applyFont="1" applyFill="1" applyBorder="1" applyProtection="1">
      <protection locked="0"/>
    </xf>
    <xf numFmtId="6" fontId="1" fillId="0" borderId="10" xfId="3" applyNumberFormat="1" applyFont="1" applyBorder="1" applyAlignment="1" applyProtection="1">
      <alignment horizontal="right"/>
    </xf>
    <xf numFmtId="3" fontId="1" fillId="3" borderId="20" xfId="1" applyNumberFormat="1" applyFont="1" applyFill="1" applyBorder="1" applyAlignment="1" applyProtection="1">
      <alignment horizontal="center"/>
      <protection locked="0"/>
    </xf>
    <xf numFmtId="3" fontId="1" fillId="3" borderId="6" xfId="1" applyNumberFormat="1" applyFont="1" applyFill="1" applyBorder="1" applyProtection="1">
      <protection locked="0"/>
    </xf>
    <xf numFmtId="6" fontId="2" fillId="0" borderId="19" xfId="3" applyNumberFormat="1" applyFont="1" applyBorder="1" applyAlignment="1" applyProtection="1">
      <alignment horizontal="right"/>
    </xf>
    <xf numFmtId="6" fontId="1" fillId="0" borderId="14" xfId="3" applyNumberFormat="1" applyFont="1" applyBorder="1" applyAlignment="1" applyProtection="1">
      <alignment horizontal="right"/>
    </xf>
    <xf numFmtId="3" fontId="1" fillId="0" borderId="10" xfId="2" applyNumberFormat="1" applyFont="1" applyFill="1" applyBorder="1" applyProtection="1">
      <protection locked="0"/>
    </xf>
    <xf numFmtId="164" fontId="2" fillId="0" borderId="10" xfId="2" applyNumberFormat="1" applyFont="1" applyFill="1" applyBorder="1" applyProtection="1">
      <protection locked="0"/>
    </xf>
    <xf numFmtId="164" fontId="2" fillId="0" borderId="11" xfId="2" applyNumberFormat="1" applyFont="1" applyFill="1" applyBorder="1" applyProtection="1">
      <protection locked="0"/>
    </xf>
    <xf numFmtId="6" fontId="2" fillId="0" borderId="14" xfId="3" applyNumberFormat="1" applyFont="1" applyBorder="1" applyAlignment="1" applyProtection="1">
      <alignment horizontal="right"/>
    </xf>
    <xf numFmtId="3" fontId="2" fillId="0" borderId="6" xfId="1" applyNumberFormat="1" applyFont="1" applyBorder="1" applyProtection="1">
      <protection locked="0"/>
    </xf>
    <xf numFmtId="3" fontId="2" fillId="0" borderId="11" xfId="1" applyNumberFormat="1" applyFont="1" applyBorder="1" applyProtection="1">
      <protection locked="0"/>
    </xf>
    <xf numFmtId="3" fontId="1" fillId="0" borderId="6" xfId="1" applyNumberFormat="1" applyFont="1" applyBorder="1" applyProtection="1">
      <protection locked="0"/>
    </xf>
    <xf numFmtId="164" fontId="1" fillId="0" borderId="14" xfId="1" applyNumberFormat="1" applyFont="1" applyFill="1" applyBorder="1" applyAlignment="1" applyProtection="1">
      <alignment horizontal="right"/>
      <protection locked="0"/>
    </xf>
    <xf numFmtId="3" fontId="1" fillId="0" borderId="9" xfId="1" applyNumberFormat="1" applyFont="1" applyBorder="1" applyProtection="1">
      <protection locked="0"/>
    </xf>
    <xf numFmtId="164" fontId="2" fillId="0" borderId="12" xfId="2" applyNumberFormat="1" applyFont="1" applyFill="1" applyBorder="1" applyProtection="1">
      <protection locked="0"/>
    </xf>
    <xf numFmtId="3" fontId="1" fillId="3" borderId="20" xfId="2" applyNumberFormat="1" applyFont="1" applyFill="1" applyBorder="1" applyProtection="1">
      <protection locked="0"/>
    </xf>
    <xf numFmtId="3" fontId="2" fillId="0" borderId="20" xfId="2" applyNumberFormat="1" applyFont="1" applyFill="1" applyBorder="1" applyProtection="1">
      <protection locked="0"/>
    </xf>
    <xf numFmtId="6" fontId="2" fillId="0" borderId="0" xfId="0" applyNumberFormat="1" applyFont="1" applyAlignment="1"/>
    <xf numFmtId="6" fontId="2" fillId="0" borderId="1" xfId="0" applyNumberFormat="1" applyFont="1" applyBorder="1" applyAlignment="1"/>
    <xf numFmtId="6" fontId="2" fillId="0" borderId="2" xfId="0" applyNumberFormat="1" applyFont="1" applyBorder="1" applyAlignment="1"/>
    <xf numFmtId="6" fontId="2" fillId="0" borderId="17" xfId="3" applyNumberFormat="1" applyFont="1" applyBorder="1" applyAlignment="1" applyProtection="1">
      <alignment horizontal="right"/>
    </xf>
    <xf numFmtId="6" fontId="5" fillId="0" borderId="21" xfId="3" applyNumberFormat="1" applyFont="1" applyBorder="1" applyAlignment="1" applyProtection="1">
      <alignment horizontal="right"/>
    </xf>
    <xf numFmtId="6" fontId="6" fillId="0" borderId="21" xfId="3" applyNumberFormat="1" applyFont="1" applyBorder="1" applyAlignment="1" applyProtection="1">
      <alignment horizontal="right"/>
    </xf>
    <xf numFmtId="6" fontId="1" fillId="3" borderId="10" xfId="2" applyNumberFormat="1" applyFont="1" applyFill="1" applyBorder="1" applyAlignment="1" applyProtection="1">
      <alignment horizontal="center"/>
      <protection locked="0"/>
    </xf>
    <xf numFmtId="6" fontId="1" fillId="3" borderId="17" xfId="2" applyNumberFormat="1" applyFont="1" applyFill="1" applyBorder="1" applyAlignment="1" applyProtection="1">
      <alignment horizontal="center"/>
      <protection locked="0"/>
    </xf>
    <xf numFmtId="6" fontId="1" fillId="3" borderId="19" xfId="1" applyNumberFormat="1" applyFont="1" applyFill="1" applyBorder="1" applyAlignment="1" applyProtection="1">
      <alignment horizontal="center"/>
      <protection locked="0"/>
    </xf>
    <xf numFmtId="6" fontId="5" fillId="0" borderId="16" xfId="3" applyNumberFormat="1" applyFont="1" applyBorder="1" applyAlignment="1" applyProtection="1">
      <alignment horizontal="right"/>
    </xf>
    <xf numFmtId="6" fontId="1" fillId="3" borderId="10" xfId="1" applyNumberFormat="1" applyFont="1" applyFill="1" applyBorder="1" applyAlignment="1" applyProtection="1">
      <alignment horizontal="center"/>
      <protection locked="0"/>
    </xf>
    <xf numFmtId="6" fontId="1" fillId="3" borderId="16" xfId="2" applyNumberFormat="1" applyFont="1" applyFill="1" applyBorder="1" applyAlignment="1" applyProtection="1">
      <alignment horizontal="center"/>
      <protection locked="0"/>
    </xf>
    <xf numFmtId="6" fontId="6" fillId="0" borderId="19" xfId="3" applyNumberFormat="1" applyFont="1" applyBorder="1" applyAlignment="1" applyProtection="1">
      <alignment horizontal="right"/>
    </xf>
    <xf numFmtId="6" fontId="6" fillId="0" borderId="16" xfId="3" applyNumberFormat="1" applyFont="1" applyBorder="1" applyAlignment="1" applyProtection="1">
      <alignment horizontal="right"/>
    </xf>
    <xf numFmtId="6" fontId="1" fillId="3" borderId="10" xfId="3" applyNumberFormat="1" applyFont="1" applyFill="1" applyBorder="1" applyAlignment="1" applyProtection="1">
      <alignment horizontal="center"/>
      <protection locked="0"/>
    </xf>
    <xf numFmtId="6" fontId="1" fillId="0" borderId="14" xfId="3" applyNumberFormat="1" applyFont="1" applyFill="1" applyBorder="1" applyAlignment="1" applyProtection="1">
      <alignment horizontal="right"/>
    </xf>
    <xf numFmtId="6" fontId="6" fillId="0" borderId="10" xfId="3" applyNumberFormat="1" applyFont="1" applyBorder="1" applyAlignment="1" applyProtection="1">
      <alignment horizontal="right"/>
    </xf>
    <xf numFmtId="6" fontId="5" fillId="0" borderId="19" xfId="3" applyNumberFormat="1" applyFont="1" applyBorder="1" applyAlignment="1" applyProtection="1">
      <alignment horizontal="right"/>
    </xf>
    <xf numFmtId="6" fontId="6" fillId="0" borderId="14" xfId="3" applyNumberFormat="1" applyFont="1" applyBorder="1" applyAlignment="1" applyProtection="1">
      <alignment horizontal="right"/>
    </xf>
    <xf numFmtId="6" fontId="1" fillId="3" borderId="19" xfId="2" applyNumberFormat="1" applyFont="1" applyFill="1" applyBorder="1" applyAlignment="1" applyProtection="1">
      <alignment horizontal="center"/>
      <protection locked="0"/>
    </xf>
    <xf numFmtId="6" fontId="1" fillId="3" borderId="12" xfId="2" applyNumberFormat="1" applyFont="1" applyFill="1" applyBorder="1" applyAlignment="1" applyProtection="1">
      <alignment horizontal="center"/>
      <protection locked="0"/>
    </xf>
    <xf numFmtId="6" fontId="1" fillId="0" borderId="16" xfId="3" applyNumberFormat="1" applyFont="1" applyBorder="1" applyAlignment="1" applyProtection="1">
      <alignment horizontal="right"/>
      <protection locked="0"/>
    </xf>
    <xf numFmtId="6" fontId="2" fillId="0" borderId="19" xfId="2" applyNumberFormat="1" applyFont="1" applyFill="1" applyBorder="1" applyProtection="1">
      <protection locked="0"/>
    </xf>
    <xf numFmtId="6" fontId="2" fillId="0" borderId="16" xfId="2" applyNumberFormat="1" applyFont="1" applyFill="1" applyBorder="1" applyProtection="1">
      <protection locked="0"/>
    </xf>
    <xf numFmtId="6" fontId="1" fillId="3" borderId="11" xfId="1" applyNumberFormat="1" applyFont="1" applyFill="1" applyBorder="1" applyAlignment="1" applyProtection="1">
      <alignment horizontal="center"/>
      <protection locked="0"/>
    </xf>
    <xf numFmtId="6" fontId="5" fillId="0" borderId="14" xfId="3" applyNumberFormat="1" applyFont="1" applyBorder="1" applyAlignment="1" applyProtection="1">
      <alignment horizontal="right"/>
    </xf>
    <xf numFmtId="6" fontId="6" fillId="0" borderId="14" xfId="3" applyNumberFormat="1" applyFont="1" applyBorder="1" applyAlignment="1" applyProtection="1">
      <alignment horizontal="right"/>
      <protection locked="0"/>
    </xf>
    <xf numFmtId="6" fontId="6" fillId="0" borderId="21" xfId="1" applyNumberFormat="1" applyFont="1" applyBorder="1" applyAlignment="1" applyProtection="1">
      <alignment horizontal="right"/>
    </xf>
    <xf numFmtId="6" fontId="2" fillId="0" borderId="17" xfId="2" applyNumberFormat="1" applyFont="1" applyFill="1" applyBorder="1" applyProtection="1">
      <protection locked="0"/>
    </xf>
    <xf numFmtId="6" fontId="1" fillId="0" borderId="21" xfId="3" applyNumberFormat="1" applyFont="1" applyFill="1" applyBorder="1" applyAlignment="1" applyProtection="1">
      <alignment horizontal="right"/>
    </xf>
    <xf numFmtId="6" fontId="1" fillId="3" borderId="14" xfId="2" applyNumberFormat="1" applyFont="1" applyFill="1" applyBorder="1" applyAlignment="1" applyProtection="1">
      <alignment horizontal="center"/>
      <protection locked="0"/>
    </xf>
    <xf numFmtId="6" fontId="1" fillId="0" borderId="14" xfId="3" applyNumberFormat="1" applyFont="1" applyBorder="1" applyAlignment="1" applyProtection="1">
      <alignment horizontal="right"/>
      <protection locked="0"/>
    </xf>
    <xf numFmtId="6" fontId="1" fillId="0" borderId="12" xfId="3" applyNumberFormat="1" applyFont="1" applyBorder="1" applyAlignment="1" applyProtection="1">
      <alignment horizontal="right"/>
      <protection locked="0"/>
    </xf>
    <xf numFmtId="6" fontId="6" fillId="0" borderId="14" xfId="3" applyNumberFormat="1" applyFont="1" applyFill="1" applyBorder="1" applyAlignment="1" applyProtection="1">
      <alignment horizontal="right"/>
    </xf>
    <xf numFmtId="6" fontId="6" fillId="0" borderId="12" xfId="3" applyNumberFormat="1" applyFont="1" applyBorder="1" applyAlignment="1" applyProtection="1">
      <alignment horizontal="right"/>
      <protection locked="0"/>
    </xf>
    <xf numFmtId="6" fontId="2" fillId="0" borderId="10" xfId="3" applyNumberFormat="1" applyFont="1" applyBorder="1" applyAlignment="1" applyProtection="1">
      <alignment horizontal="center"/>
    </xf>
    <xf numFmtId="6" fontId="2" fillId="0" borderId="17" xfId="3" applyNumberFormat="1" applyFont="1" applyBorder="1" applyAlignment="1" applyProtection="1">
      <alignment horizontal="center"/>
    </xf>
    <xf numFmtId="164" fontId="2" fillId="0" borderId="12" xfId="3" applyNumberFormat="1" applyFont="1" applyFill="1" applyBorder="1" applyAlignment="1" applyProtection="1">
      <alignment horizontal="right"/>
    </xf>
    <xf numFmtId="6" fontId="2" fillId="0" borderId="12" xfId="3" applyNumberFormat="1" applyFont="1" applyBorder="1" applyAlignment="1" applyProtection="1">
      <alignment horizontal="right"/>
    </xf>
    <xf numFmtId="164" fontId="2" fillId="0" borderId="14" xfId="3" applyNumberFormat="1" applyFont="1" applyFill="1" applyBorder="1" applyAlignment="1" applyProtection="1">
      <alignment horizontal="right"/>
      <protection locked="0"/>
    </xf>
    <xf numFmtId="164" fontId="2" fillId="0" borderId="12" xfId="3" applyNumberFormat="1" applyFont="1" applyFill="1" applyBorder="1" applyAlignment="1" applyProtection="1">
      <alignment horizontal="right"/>
      <protection locked="0"/>
    </xf>
    <xf numFmtId="3" fontId="2" fillId="0" borderId="0" xfId="0" applyNumberFormat="1" applyFont="1" applyFill="1" applyAlignment="1"/>
    <xf numFmtId="0" fontId="2" fillId="0" borderId="1" xfId="0" applyNumberFormat="1" applyFont="1" applyFill="1" applyBorder="1" applyAlignment="1"/>
    <xf numFmtId="3" fontId="2" fillId="0" borderId="2" xfId="0" applyNumberFormat="1" applyFont="1" applyFill="1" applyBorder="1" applyAlignment="1"/>
    <xf numFmtId="0" fontId="1" fillId="0" borderId="4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/>
    <xf numFmtId="0" fontId="2" fillId="0" borderId="8" xfId="0" applyNumberFormat="1" applyFont="1" applyFill="1" applyBorder="1"/>
    <xf numFmtId="164" fontId="2" fillId="0" borderId="10" xfId="3" applyNumberFormat="1" applyFont="1" applyFill="1" applyBorder="1" applyAlignment="1" applyProtection="1">
      <alignment horizontal="right"/>
    </xf>
    <xf numFmtId="164" fontId="1" fillId="0" borderId="12" xfId="3" applyNumberFormat="1" applyFont="1" applyFill="1" applyBorder="1" applyAlignment="1" applyProtection="1">
      <alignment horizontal="right"/>
      <protection locked="0"/>
    </xf>
    <xf numFmtId="164" fontId="1" fillId="0" borderId="11" xfId="2" applyNumberFormat="1" applyFont="1" applyFill="1" applyBorder="1" applyAlignment="1" applyProtection="1">
      <alignment horizontal="center"/>
      <protection locked="0"/>
    </xf>
    <xf numFmtId="164" fontId="1" fillId="0" borderId="12" xfId="2" applyNumberFormat="1" applyFont="1" applyFill="1" applyBorder="1" applyAlignment="1" applyProtection="1">
      <alignment horizontal="center"/>
      <protection locked="0"/>
    </xf>
    <xf numFmtId="164" fontId="2" fillId="0" borderId="11" xfId="3" applyNumberFormat="1" applyFont="1" applyFill="1" applyBorder="1" applyAlignment="1" applyProtection="1">
      <alignment horizontal="right"/>
      <protection locked="0"/>
    </xf>
    <xf numFmtId="164" fontId="1" fillId="0" borderId="10" xfId="3" applyNumberFormat="1" applyFont="1" applyFill="1" applyBorder="1" applyAlignment="1" applyProtection="1">
      <alignment horizontal="right"/>
    </xf>
    <xf numFmtId="164" fontId="2" fillId="0" borderId="14" xfId="3" applyNumberFormat="1" applyFont="1" applyFill="1" applyBorder="1" applyAlignment="1" applyProtection="1">
      <alignment horizontal="right"/>
    </xf>
    <xf numFmtId="164" fontId="1" fillId="0" borderId="14" xfId="1" applyNumberFormat="1" applyFont="1" applyFill="1" applyBorder="1" applyAlignment="1" applyProtection="1">
      <alignment horizontal="center"/>
      <protection locked="0"/>
    </xf>
    <xf numFmtId="164" fontId="1" fillId="0" borderId="11" xfId="3" applyNumberFormat="1" applyFont="1" applyFill="1" applyBorder="1" applyAlignment="1" applyProtection="1">
      <alignment horizontal="center"/>
      <protection locked="0"/>
    </xf>
    <xf numFmtId="164" fontId="1" fillId="0" borderId="21" xfId="3" applyNumberFormat="1" applyFont="1" applyFill="1" applyBorder="1" applyAlignment="1" applyProtection="1">
      <alignment horizontal="right"/>
    </xf>
    <xf numFmtId="164" fontId="2" fillId="0" borderId="11" xfId="3" applyNumberFormat="1" applyFont="1" applyFill="1" applyBorder="1" applyAlignment="1" applyProtection="1">
      <alignment horizontal="right"/>
    </xf>
    <xf numFmtId="164" fontId="1" fillId="0" borderId="11" xfId="3" applyNumberFormat="1" applyFont="1" applyFill="1" applyBorder="1" applyAlignment="1" applyProtection="1">
      <alignment horizontal="right"/>
    </xf>
    <xf numFmtId="164" fontId="1" fillId="0" borderId="11" xfId="3" applyNumberFormat="1" applyFont="1" applyFill="1" applyBorder="1" applyAlignment="1" applyProtection="1">
      <alignment horizontal="right"/>
      <protection locked="0"/>
    </xf>
    <xf numFmtId="164" fontId="1" fillId="0" borderId="11" xfId="1" applyNumberFormat="1" applyFont="1" applyFill="1" applyBorder="1" applyAlignment="1" applyProtection="1">
      <alignment horizontal="center"/>
      <protection locked="0"/>
    </xf>
    <xf numFmtId="164" fontId="2" fillId="0" borderId="11" xfId="1" applyNumberFormat="1" applyFont="1" applyFill="1" applyBorder="1" applyAlignment="1" applyProtection="1">
      <alignment horizontal="right"/>
      <protection locked="0"/>
    </xf>
    <xf numFmtId="164" fontId="2" fillId="0" borderId="14" xfId="1" applyNumberFormat="1" applyFont="1" applyFill="1" applyBorder="1" applyAlignment="1" applyProtection="1">
      <alignment horizontal="right"/>
      <protection locked="0"/>
    </xf>
    <xf numFmtId="164" fontId="2" fillId="0" borderId="12" xfId="1" applyNumberFormat="1" applyFont="1" applyFill="1" applyBorder="1" applyAlignment="1" applyProtection="1">
      <alignment horizontal="right"/>
      <protection locked="0"/>
    </xf>
    <xf numFmtId="164" fontId="1" fillId="0" borderId="14" xfId="1" applyNumberFormat="1" applyFont="1" applyFill="1" applyBorder="1" applyAlignment="1" applyProtection="1">
      <alignment horizontal="right"/>
    </xf>
    <xf numFmtId="164" fontId="1" fillId="0" borderId="12" xfId="1" applyNumberFormat="1" applyFont="1" applyFill="1" applyBorder="1" applyAlignment="1" applyProtection="1">
      <alignment horizontal="right"/>
      <protection locked="0"/>
    </xf>
    <xf numFmtId="164" fontId="1" fillId="0" borderId="12" xfId="3" applyNumberFormat="1" applyFont="1" applyFill="1" applyBorder="1" applyAlignment="1" applyProtection="1">
      <alignment horizontal="right"/>
    </xf>
    <xf numFmtId="164" fontId="2" fillId="0" borderId="11" xfId="3" applyNumberFormat="1" applyFont="1" applyFill="1" applyBorder="1" applyAlignment="1" applyProtection="1">
      <alignment horizontal="center"/>
      <protection locked="0"/>
    </xf>
    <xf numFmtId="164" fontId="2" fillId="0" borderId="12" xfId="3" applyNumberFormat="1" applyFont="1" applyFill="1" applyBorder="1" applyAlignment="1" applyProtection="1">
      <alignment horizontal="center"/>
      <protection locked="0"/>
    </xf>
    <xf numFmtId="164" fontId="2" fillId="0" borderId="10" xfId="3" applyNumberFormat="1" applyFont="1" applyFill="1" applyBorder="1" applyAlignment="1" applyProtection="1">
      <alignment horizontal="right"/>
      <protection locked="0"/>
    </xf>
    <xf numFmtId="164" fontId="2" fillId="0" borderId="15" xfId="3" applyNumberFormat="1" applyFont="1" applyFill="1" applyBorder="1" applyAlignment="1" applyProtection="1">
      <alignment horizontal="right"/>
      <protection locked="0"/>
    </xf>
    <xf numFmtId="38" fontId="2" fillId="0" borderId="0" xfId="0" applyNumberFormat="1" applyFont="1" applyFill="1" applyAlignment="1"/>
    <xf numFmtId="38" fontId="1" fillId="0" borderId="0" xfId="0" applyNumberFormat="1" applyFont="1" applyFill="1" applyAlignment="1"/>
    <xf numFmtId="38" fontId="2" fillId="0" borderId="2" xfId="0" applyNumberFormat="1" applyFont="1" applyFill="1" applyBorder="1" applyAlignment="1"/>
    <xf numFmtId="38" fontId="1" fillId="0" borderId="4" xfId="0" applyNumberFormat="1" applyFont="1" applyFill="1" applyBorder="1" applyAlignment="1">
      <alignment horizontal="center"/>
    </xf>
    <xf numFmtId="38" fontId="1" fillId="0" borderId="5" xfId="0" applyNumberFormat="1" applyFont="1" applyFill="1" applyBorder="1" applyAlignment="1"/>
    <xf numFmtId="38" fontId="2" fillId="0" borderId="8" xfId="0" applyNumberFormat="1" applyFont="1" applyFill="1" applyBorder="1"/>
    <xf numFmtId="164" fontId="2" fillId="0" borderId="18" xfId="3" applyNumberFormat="1" applyFont="1" applyFill="1" applyBorder="1" applyAlignment="1" applyProtection="1">
      <alignment horizontal="right"/>
    </xf>
    <xf numFmtId="164" fontId="2" fillId="0" borderId="9" xfId="3" applyNumberFormat="1" applyFont="1" applyFill="1" applyBorder="1" applyAlignment="1" applyProtection="1">
      <alignment horizontal="right"/>
    </xf>
    <xf numFmtId="164" fontId="1" fillId="0" borderId="15" xfId="3" applyNumberFormat="1" applyFont="1" applyFill="1" applyBorder="1" applyAlignment="1" applyProtection="1">
      <alignment horizontal="right"/>
      <protection locked="0"/>
    </xf>
    <xf numFmtId="164" fontId="2" fillId="0" borderId="0" xfId="3" applyNumberFormat="1" applyFont="1" applyFill="1" applyBorder="1" applyAlignment="1" applyProtection="1">
      <alignment horizontal="right"/>
      <protection locked="0"/>
    </xf>
    <xf numFmtId="164" fontId="1" fillId="0" borderId="1" xfId="3" applyNumberFormat="1" applyFont="1" applyFill="1" applyBorder="1" applyAlignment="1" applyProtection="1">
      <alignment horizontal="right"/>
      <protection locked="0"/>
    </xf>
    <xf numFmtId="164" fontId="2" fillId="0" borderId="1" xfId="3" applyNumberFormat="1" applyFont="1" applyFill="1" applyBorder="1" applyAlignment="1" applyProtection="1">
      <alignment horizontal="right"/>
      <protection locked="0"/>
    </xf>
    <xf numFmtId="164" fontId="1" fillId="0" borderId="20" xfId="2" applyNumberFormat="1" applyFont="1" applyFill="1" applyBorder="1" applyAlignment="1" applyProtection="1">
      <alignment horizontal="center"/>
      <protection locked="0"/>
    </xf>
    <xf numFmtId="164" fontId="1" fillId="0" borderId="1" xfId="2" applyNumberFormat="1" applyFont="1" applyFill="1" applyBorder="1" applyAlignment="1" applyProtection="1">
      <alignment horizontal="center"/>
      <protection locked="0"/>
    </xf>
    <xf numFmtId="164" fontId="1" fillId="0" borderId="10" xfId="3" applyNumberFormat="1" applyFont="1" applyFill="1" applyBorder="1" applyAlignment="1" applyProtection="1">
      <alignment horizontal="center"/>
      <protection locked="0"/>
    </xf>
    <xf numFmtId="164" fontId="2" fillId="0" borderId="20" xfId="3" applyNumberFormat="1" applyFont="1" applyFill="1" applyBorder="1" applyAlignment="1" applyProtection="1">
      <alignment horizontal="right"/>
    </xf>
    <xf numFmtId="164" fontId="2" fillId="0" borderId="15" xfId="3" applyNumberFormat="1" applyFont="1" applyFill="1" applyBorder="1" applyAlignment="1" applyProtection="1">
      <alignment horizontal="right"/>
    </xf>
    <xf numFmtId="164" fontId="2" fillId="0" borderId="0" xfId="3" applyNumberFormat="1" applyFont="1" applyFill="1" applyBorder="1" applyAlignment="1" applyProtection="1">
      <alignment horizontal="right"/>
    </xf>
    <xf numFmtId="164" fontId="1" fillId="0" borderId="22" xfId="3" applyNumberFormat="1" applyFont="1" applyFill="1" applyBorder="1" applyAlignment="1" applyProtection="1">
      <alignment horizontal="right"/>
    </xf>
    <xf numFmtId="164" fontId="2" fillId="0" borderId="9" xfId="2" applyNumberFormat="1" applyFont="1" applyFill="1" applyBorder="1" applyProtection="1">
      <protection locked="0"/>
    </xf>
    <xf numFmtId="164" fontId="1" fillId="0" borderId="14" xfId="2" applyNumberFormat="1" applyFont="1" applyFill="1" applyBorder="1" applyAlignment="1" applyProtection="1">
      <alignment horizontal="center"/>
      <protection locked="0"/>
    </xf>
    <xf numFmtId="164" fontId="1" fillId="0" borderId="18" xfId="2" applyNumberFormat="1" applyFont="1" applyFill="1" applyBorder="1" applyAlignment="1" applyProtection="1">
      <alignment horizontal="center"/>
      <protection locked="0"/>
    </xf>
    <xf numFmtId="164" fontId="2" fillId="0" borderId="10" xfId="3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Alignment="1"/>
    <xf numFmtId="6" fontId="2" fillId="0" borderId="0" xfId="0" applyNumberFormat="1" applyFont="1" applyFill="1" applyAlignment="1"/>
    <xf numFmtId="38" fontId="1" fillId="0" borderId="5" xfId="0" applyNumberFormat="1" applyFont="1" applyFill="1" applyBorder="1" applyAlignment="1">
      <alignment horizontal="center"/>
    </xf>
    <xf numFmtId="6" fontId="1" fillId="0" borderId="19" xfId="2" applyNumberFormat="1" applyFont="1" applyFill="1" applyBorder="1" applyAlignment="1" applyProtection="1">
      <alignment horizontal="center"/>
      <protection locked="0"/>
    </xf>
    <xf numFmtId="6" fontId="1" fillId="0" borderId="17" xfId="2" applyNumberFormat="1" applyFont="1" applyFill="1" applyBorder="1" applyAlignment="1" applyProtection="1">
      <alignment horizontal="center"/>
      <protection locked="0"/>
    </xf>
    <xf numFmtId="6" fontId="2" fillId="0" borderId="16" xfId="3" applyNumberFormat="1" applyFont="1" applyFill="1" applyBorder="1" applyAlignment="1" applyProtection="1">
      <alignment horizontal="right"/>
    </xf>
    <xf numFmtId="6" fontId="1" fillId="0" borderId="16" xfId="3" applyNumberFormat="1" applyFont="1" applyFill="1" applyBorder="1" applyAlignment="1" applyProtection="1">
      <alignment horizontal="right"/>
    </xf>
    <xf numFmtId="6" fontId="1" fillId="0" borderId="19" xfId="1" applyNumberFormat="1" applyFont="1" applyFill="1" applyBorder="1" applyAlignment="1" applyProtection="1">
      <alignment horizontal="center"/>
      <protection locked="0"/>
    </xf>
    <xf numFmtId="6" fontId="2" fillId="0" borderId="21" xfId="3" applyNumberFormat="1" applyFont="1" applyFill="1" applyBorder="1" applyAlignment="1" applyProtection="1">
      <alignment horizontal="right"/>
    </xf>
    <xf numFmtId="6" fontId="2" fillId="0" borderId="17" xfId="3" applyNumberFormat="1" applyFont="1" applyFill="1" applyBorder="1" applyAlignment="1" applyProtection="1">
      <alignment horizontal="right"/>
    </xf>
    <xf numFmtId="6" fontId="5" fillId="0" borderId="21" xfId="3" applyNumberFormat="1" applyFont="1" applyFill="1" applyBorder="1" applyAlignment="1" applyProtection="1">
      <alignment horizontal="right"/>
    </xf>
    <xf numFmtId="6" fontId="5" fillId="0" borderId="16" xfId="3" applyNumberFormat="1" applyFont="1" applyFill="1" applyBorder="1" applyAlignment="1" applyProtection="1">
      <alignment horizontal="right"/>
    </xf>
    <xf numFmtId="6" fontId="6" fillId="0" borderId="21" xfId="3" applyNumberFormat="1" applyFont="1" applyFill="1" applyBorder="1" applyAlignment="1" applyProtection="1">
      <alignment horizontal="right"/>
    </xf>
    <xf numFmtId="6" fontId="1" fillId="0" borderId="10" xfId="3" applyNumberFormat="1" applyFont="1" applyFill="1" applyBorder="1" applyAlignment="1" applyProtection="1">
      <alignment horizontal="right"/>
    </xf>
    <xf numFmtId="6" fontId="1" fillId="0" borderId="12" xfId="2" applyNumberFormat="1" applyFont="1" applyFill="1" applyBorder="1" applyAlignment="1" applyProtection="1">
      <alignment horizontal="center"/>
      <protection locked="0"/>
    </xf>
    <xf numFmtId="6" fontId="6" fillId="0" borderId="19" xfId="3" applyNumberFormat="1" applyFont="1" applyFill="1" applyBorder="1" applyAlignment="1" applyProtection="1">
      <alignment horizontal="right"/>
    </xf>
    <xf numFmtId="3" fontId="1" fillId="0" borderId="20" xfId="1" applyNumberFormat="1" applyFont="1" applyFill="1" applyBorder="1" applyAlignment="1" applyProtection="1">
      <alignment horizontal="center"/>
      <protection locked="0"/>
    </xf>
    <xf numFmtId="3" fontId="1" fillId="0" borderId="6" xfId="2" applyNumberFormat="1" applyFont="1" applyFill="1" applyBorder="1" applyAlignment="1" applyProtection="1">
      <alignment wrapText="1"/>
      <protection locked="0"/>
    </xf>
    <xf numFmtId="3" fontId="1" fillId="0" borderId="12" xfId="2" applyNumberFormat="1" applyFont="1" applyFill="1" applyBorder="1" applyAlignment="1" applyProtection="1">
      <alignment wrapText="1"/>
      <protection locked="0"/>
    </xf>
    <xf numFmtId="6" fontId="2" fillId="0" borderId="14" xfId="3" applyNumberFormat="1" applyFont="1" applyFill="1" applyBorder="1" applyAlignment="1" applyProtection="1">
      <alignment horizontal="right"/>
    </xf>
    <xf numFmtId="6" fontId="1" fillId="0" borderId="19" xfId="3" applyNumberFormat="1" applyFont="1" applyFill="1" applyBorder="1" applyAlignment="1" applyProtection="1">
      <alignment horizontal="right"/>
    </xf>
    <xf numFmtId="6" fontId="2" fillId="0" borderId="12" xfId="2" applyNumberFormat="1" applyFont="1" applyFill="1" applyBorder="1" applyProtection="1">
      <protection locked="0"/>
    </xf>
    <xf numFmtId="6" fontId="1" fillId="0" borderId="10" xfId="2" applyNumberFormat="1" applyFont="1" applyFill="1" applyBorder="1" applyAlignment="1" applyProtection="1">
      <alignment horizontal="center"/>
      <protection locked="0"/>
    </xf>
    <xf numFmtId="6" fontId="6" fillId="0" borderId="16" xfId="3" applyNumberFormat="1" applyFont="1" applyFill="1" applyBorder="1" applyAlignment="1" applyProtection="1">
      <alignment horizontal="right"/>
    </xf>
    <xf numFmtId="6" fontId="1" fillId="0" borderId="23" xfId="0" applyNumberFormat="1" applyFont="1" applyBorder="1" applyAlignment="1">
      <alignment horizontal="center"/>
    </xf>
    <xf numFmtId="0" fontId="1" fillId="0" borderId="18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center"/>
    </xf>
    <xf numFmtId="43" fontId="2" fillId="0" borderId="0" xfId="6" applyFont="1" applyFill="1" applyAlignment="1"/>
    <xf numFmtId="164" fontId="2" fillId="0" borderId="0" xfId="0" applyNumberFormat="1" applyFont="1" applyFill="1" applyAlignment="1"/>
    <xf numFmtId="164" fontId="2" fillId="0" borderId="0" xfId="6" applyNumberFormat="1" applyFont="1" applyFill="1" applyAlignment="1"/>
    <xf numFmtId="165" fontId="2" fillId="0" borderId="0" xfId="6" applyNumberFormat="1" applyFont="1" applyFill="1" applyAlignment="1"/>
    <xf numFmtId="3" fontId="1" fillId="3" borderId="15" xfId="2" applyNumberFormat="1" applyFont="1" applyFill="1" applyBorder="1" applyProtection="1">
      <protection locked="0"/>
    </xf>
    <xf numFmtId="6" fontId="1" fillId="3" borderId="21" xfId="2" applyNumberFormat="1" applyFont="1" applyFill="1" applyBorder="1" applyAlignment="1" applyProtection="1">
      <alignment horizontal="center"/>
      <protection locked="0"/>
    </xf>
    <xf numFmtId="3" fontId="1" fillId="3" borderId="11" xfId="1" applyNumberFormat="1" applyFont="1" applyFill="1" applyBorder="1" applyAlignment="1" applyProtection="1">
      <alignment horizontal="center"/>
      <protection locked="0"/>
    </xf>
    <xf numFmtId="3" fontId="1" fillId="3" borderId="14" xfId="1" applyNumberFormat="1" applyFont="1" applyFill="1" applyBorder="1" applyProtection="1">
      <protection locked="0"/>
    </xf>
    <xf numFmtId="6" fontId="1" fillId="0" borderId="24" xfId="0" applyNumberFormat="1" applyFont="1" applyBorder="1" applyAlignment="1">
      <alignment horizontal="center"/>
    </xf>
    <xf numFmtId="6" fontId="1" fillId="0" borderId="25" xfId="0" applyNumberFormat="1" applyFont="1" applyBorder="1" applyAlignment="1">
      <alignment horizontal="center"/>
    </xf>
    <xf numFmtId="6" fontId="2" fillId="0" borderId="25" xfId="0" applyNumberFormat="1" applyFont="1" applyBorder="1" applyAlignment="1"/>
    <xf numFmtId="6" fontId="2" fillId="0" borderId="23" xfId="0" applyNumberFormat="1" applyFont="1" applyBorder="1"/>
    <xf numFmtId="6" fontId="1" fillId="3" borderId="21" xfId="1" applyNumberFormat="1" applyFont="1" applyFill="1" applyBorder="1" applyAlignment="1" applyProtection="1">
      <alignment horizontal="center"/>
      <protection locked="0"/>
    </xf>
    <xf numFmtId="6" fontId="1" fillId="0" borderId="16" xfId="0" applyNumberFormat="1" applyFont="1" applyBorder="1" applyAlignment="1">
      <alignment horizontal="center"/>
    </xf>
    <xf numFmtId="6" fontId="1" fillId="0" borderId="16" xfId="2" applyNumberFormat="1" applyFont="1" applyFill="1" applyBorder="1" applyAlignment="1" applyProtection="1">
      <alignment horizontal="center"/>
      <protection locked="0"/>
    </xf>
    <xf numFmtId="6" fontId="2" fillId="0" borderId="0" xfId="0" applyNumberFormat="1" applyFont="1" applyBorder="1" applyAlignment="1"/>
  </cellXfs>
  <cellStyles count="7">
    <cellStyle name="BOR4" xfId="2" xr:uid="{E2E0D76F-D145-4C6B-8FCC-F3153594C3BD}"/>
    <cellStyle name="Comma" xfId="6" builtinId="3"/>
    <cellStyle name="Comma 2" xfId="3" xr:uid="{622EE8C4-2545-4AE9-9EC8-6906E97B933A}"/>
    <cellStyle name="Currency 2" xfId="4" xr:uid="{09FDA471-5EB5-4C98-83DD-D6CE19F2E6D6}"/>
    <cellStyle name="Normal" xfId="0" builtinId="0"/>
    <cellStyle name="Normal 2" xfId="1" xr:uid="{91FD7D2C-E9A5-462C-ACC5-BBB14BDB9029}"/>
    <cellStyle name="Percent 2" xfId="5" xr:uid="{125EA2BF-539A-4CA2-8AB8-A7089B61AD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77"/>
  <sheetViews>
    <sheetView tabSelected="1" showOutlineSymbols="0" view="pageBreakPreview" topLeftCell="A1489" zoomScale="90" zoomScaleNormal="100" zoomScaleSheetLayoutView="90" workbookViewId="0">
      <selection activeCell="C1501" sqref="C1501"/>
    </sheetView>
  </sheetViews>
  <sheetFormatPr defaultColWidth="22.6640625" defaultRowHeight="14.25" x14ac:dyDescent="0.2"/>
  <cols>
    <col min="1" max="1" width="45.5546875" style="2" customWidth="1"/>
    <col min="2" max="2" width="23.33203125" style="124" customWidth="1"/>
    <col min="3" max="4" width="23.33203125" style="147" customWidth="1"/>
    <col min="5" max="5" width="23.33203125" style="52" customWidth="1"/>
    <col min="6" max="16384" width="22.6640625" style="2"/>
  </cols>
  <sheetData>
    <row r="1" spans="1:5" ht="15" x14ac:dyDescent="0.25">
      <c r="A1" s="1" t="s">
        <v>3</v>
      </c>
      <c r="C1" s="93"/>
      <c r="D1" s="93"/>
      <c r="E1" s="189"/>
    </row>
    <row r="2" spans="1:5" ht="15" x14ac:dyDescent="0.25">
      <c r="A2" s="1" t="s">
        <v>8</v>
      </c>
      <c r="B2" s="125" t="s">
        <v>4</v>
      </c>
      <c r="C2" s="94" t="s">
        <v>85</v>
      </c>
      <c r="D2" s="94"/>
      <c r="E2" s="53"/>
    </row>
    <row r="3" spans="1:5" ht="15.75" thickBot="1" x14ac:dyDescent="0.3">
      <c r="A3" s="3" t="s">
        <v>9</v>
      </c>
      <c r="B3" s="126"/>
      <c r="C3" s="95"/>
      <c r="D3" s="95"/>
      <c r="E3" s="54"/>
    </row>
    <row r="4" spans="1:5" ht="15.75" thickTop="1" x14ac:dyDescent="0.25">
      <c r="A4" s="4" t="s">
        <v>5</v>
      </c>
      <c r="B4" s="127" t="s">
        <v>1</v>
      </c>
      <c r="C4" s="96" t="s">
        <v>2</v>
      </c>
      <c r="D4" s="96" t="s">
        <v>2</v>
      </c>
      <c r="E4" s="182" t="s">
        <v>88</v>
      </c>
    </row>
    <row r="5" spans="1:5" ht="15" x14ac:dyDescent="0.25">
      <c r="A5" s="5" t="s">
        <v>0</v>
      </c>
      <c r="B5" s="97" t="s">
        <v>86</v>
      </c>
      <c r="C5" s="97" t="s">
        <v>86</v>
      </c>
      <c r="D5" s="97" t="s">
        <v>89</v>
      </c>
      <c r="E5" s="183" t="s">
        <v>86</v>
      </c>
    </row>
    <row r="6" spans="1:5" ht="15" x14ac:dyDescent="0.25">
      <c r="A6" s="6" t="s">
        <v>23</v>
      </c>
      <c r="B6" s="128"/>
      <c r="C6" s="98"/>
      <c r="D6" s="98"/>
      <c r="E6" s="184"/>
    </row>
    <row r="7" spans="1:5" x14ac:dyDescent="0.2">
      <c r="A7" s="7" t="s">
        <v>0</v>
      </c>
      <c r="B7" s="129"/>
      <c r="C7" s="99"/>
      <c r="D7" s="99"/>
      <c r="E7" s="185"/>
    </row>
    <row r="8" spans="1:5" ht="15" x14ac:dyDescent="0.25">
      <c r="A8" s="8"/>
      <c r="B8" s="130"/>
      <c r="C8" s="100"/>
      <c r="D8" s="100"/>
      <c r="E8" s="38"/>
    </row>
    <row r="9" spans="1:5" ht="15" x14ac:dyDescent="0.25">
      <c r="A9" s="9" t="s">
        <v>90</v>
      </c>
      <c r="B9" s="131"/>
      <c r="C9" s="89"/>
      <c r="D9" s="89"/>
      <c r="E9" s="55"/>
    </row>
    <row r="10" spans="1:5" x14ac:dyDescent="0.2">
      <c r="A10" s="10" t="s">
        <v>25</v>
      </c>
      <c r="B10" s="92">
        <v>158887</v>
      </c>
      <c r="C10" s="92">
        <v>240633</v>
      </c>
      <c r="D10" s="92">
        <v>113190</v>
      </c>
      <c r="E10" s="11">
        <f>D10-C10</f>
        <v>-127443</v>
      </c>
    </row>
    <row r="11" spans="1:5" x14ac:dyDescent="0.2">
      <c r="A11" s="12" t="s">
        <v>26</v>
      </c>
      <c r="B11" s="91">
        <v>5856</v>
      </c>
      <c r="C11" s="91">
        <v>0</v>
      </c>
      <c r="D11" s="91">
        <v>10345</v>
      </c>
      <c r="E11" s="11">
        <f t="shared" ref="E11:E25" si="0">D11-C11</f>
        <v>10345</v>
      </c>
    </row>
    <row r="12" spans="1:5" x14ac:dyDescent="0.2">
      <c r="A12" s="12" t="s">
        <v>27</v>
      </c>
      <c r="B12" s="92">
        <v>56322</v>
      </c>
      <c r="C12" s="92">
        <v>137181</v>
      </c>
      <c r="D12" s="92">
        <v>47324</v>
      </c>
      <c r="E12" s="26">
        <f t="shared" si="0"/>
        <v>-89857</v>
      </c>
    </row>
    <row r="13" spans="1:5" ht="15" x14ac:dyDescent="0.25">
      <c r="A13" s="13" t="s">
        <v>6</v>
      </c>
      <c r="B13" s="29">
        <f>SUM(B10:B12)</f>
        <v>221065</v>
      </c>
      <c r="C13" s="29">
        <f t="shared" ref="C13" si="1">SUM(C10:C12)</f>
        <v>377814</v>
      </c>
      <c r="D13" s="29">
        <f t="shared" ref="D13" si="2">SUM(D10:D12)</f>
        <v>170859</v>
      </c>
      <c r="E13" s="39">
        <f t="shared" si="0"/>
        <v>-206955</v>
      </c>
    </row>
    <row r="14" spans="1:5" x14ac:dyDescent="0.2">
      <c r="A14" s="12" t="s">
        <v>13</v>
      </c>
      <c r="B14" s="91">
        <v>956</v>
      </c>
      <c r="C14" s="91">
        <v>0</v>
      </c>
      <c r="D14" s="91">
        <v>1407</v>
      </c>
      <c r="E14" s="11">
        <f t="shared" si="0"/>
        <v>1407</v>
      </c>
    </row>
    <row r="15" spans="1:5" x14ac:dyDescent="0.2">
      <c r="A15" s="12" t="s">
        <v>14</v>
      </c>
      <c r="B15" s="91">
        <v>16156</v>
      </c>
      <c r="C15" s="91">
        <v>0</v>
      </c>
      <c r="D15" s="91">
        <v>12267</v>
      </c>
      <c r="E15" s="56">
        <f t="shared" si="0"/>
        <v>12267</v>
      </c>
    </row>
    <row r="16" spans="1:5" x14ac:dyDescent="0.2">
      <c r="A16" s="12" t="s">
        <v>15</v>
      </c>
      <c r="B16" s="91">
        <v>11296</v>
      </c>
      <c r="C16" s="91">
        <v>0</v>
      </c>
      <c r="D16" s="91">
        <v>3074</v>
      </c>
      <c r="E16" s="11">
        <f t="shared" si="0"/>
        <v>3074</v>
      </c>
    </row>
    <row r="17" spans="1:5" ht="15" x14ac:dyDescent="0.25">
      <c r="A17" s="13" t="s">
        <v>11</v>
      </c>
      <c r="B17" s="15">
        <f>SUM(B14:B16)</f>
        <v>28408</v>
      </c>
      <c r="C17" s="15">
        <f t="shared" ref="C17" si="3">SUM(C14:C16)</f>
        <v>0</v>
      </c>
      <c r="D17" s="15">
        <f t="shared" ref="D17" si="4">SUM(D14:D16)</f>
        <v>16748</v>
      </c>
      <c r="E17" s="83">
        <f t="shared" si="0"/>
        <v>16748</v>
      </c>
    </row>
    <row r="18" spans="1:5" x14ac:dyDescent="0.2">
      <c r="A18" s="12" t="s">
        <v>16</v>
      </c>
      <c r="B18" s="91">
        <v>0</v>
      </c>
      <c r="C18" s="91">
        <v>0</v>
      </c>
      <c r="D18" s="91">
        <v>4884</v>
      </c>
      <c r="E18" s="11">
        <f t="shared" si="0"/>
        <v>4884</v>
      </c>
    </row>
    <row r="19" spans="1:5" x14ac:dyDescent="0.2">
      <c r="A19" s="12" t="s">
        <v>17</v>
      </c>
      <c r="B19" s="91">
        <v>0</v>
      </c>
      <c r="C19" s="91">
        <v>0</v>
      </c>
      <c r="D19" s="91">
        <v>4129</v>
      </c>
      <c r="E19" s="11">
        <f t="shared" si="0"/>
        <v>4129</v>
      </c>
    </row>
    <row r="20" spans="1:5" x14ac:dyDescent="0.2">
      <c r="A20" s="12" t="s">
        <v>18</v>
      </c>
      <c r="B20" s="91">
        <v>0</v>
      </c>
      <c r="C20" s="91">
        <v>0</v>
      </c>
      <c r="D20" s="91">
        <v>0</v>
      </c>
      <c r="E20" s="11">
        <f t="shared" si="0"/>
        <v>0</v>
      </c>
    </row>
    <row r="21" spans="1:5" x14ac:dyDescent="0.2">
      <c r="A21" s="12" t="s">
        <v>19</v>
      </c>
      <c r="B21" s="91">
        <v>0</v>
      </c>
      <c r="C21" s="91">
        <v>0</v>
      </c>
      <c r="D21" s="91">
        <v>0</v>
      </c>
      <c r="E21" s="11">
        <f t="shared" si="0"/>
        <v>0</v>
      </c>
    </row>
    <row r="22" spans="1:5" ht="15" x14ac:dyDescent="0.25">
      <c r="A22" s="13" t="s">
        <v>12</v>
      </c>
      <c r="B22" s="101">
        <f>SUM(B18:B21)</f>
        <v>0</v>
      </c>
      <c r="C22" s="101">
        <f t="shared" ref="C22" si="5">SUM(C18:C21)</f>
        <v>0</v>
      </c>
      <c r="D22" s="101">
        <f t="shared" ref="D22:E22" si="6">SUM(D18:D21)</f>
        <v>9013</v>
      </c>
      <c r="E22" s="84">
        <f t="shared" si="6"/>
        <v>9013</v>
      </c>
    </row>
    <row r="23" spans="1:5" x14ac:dyDescent="0.2">
      <c r="A23" s="12" t="s">
        <v>20</v>
      </c>
      <c r="B23" s="92"/>
      <c r="C23" s="92">
        <v>0</v>
      </c>
      <c r="D23" s="92">
        <v>2948</v>
      </c>
      <c r="E23" s="11">
        <f t="shared" si="0"/>
        <v>2948</v>
      </c>
    </row>
    <row r="24" spans="1:5" x14ac:dyDescent="0.2">
      <c r="A24" s="12" t="s">
        <v>21</v>
      </c>
      <c r="B24" s="92">
        <v>0</v>
      </c>
      <c r="C24" s="92">
        <v>0</v>
      </c>
      <c r="D24" s="92">
        <v>0</v>
      </c>
      <c r="E24" s="11">
        <f t="shared" si="0"/>
        <v>0</v>
      </c>
    </row>
    <row r="25" spans="1:5" x14ac:dyDescent="0.2">
      <c r="A25" s="12" t="s">
        <v>22</v>
      </c>
      <c r="B25" s="92">
        <v>0</v>
      </c>
      <c r="C25" s="92">
        <v>0</v>
      </c>
      <c r="D25" s="92">
        <v>0</v>
      </c>
      <c r="E25" s="11">
        <f t="shared" si="0"/>
        <v>0</v>
      </c>
    </row>
    <row r="26" spans="1:5" ht="15" x14ac:dyDescent="0.25">
      <c r="A26" s="13" t="s">
        <v>28</v>
      </c>
      <c r="B26" s="101">
        <f>SUM(B23:B25)</f>
        <v>0</v>
      </c>
      <c r="C26" s="101">
        <f t="shared" ref="C26" si="7">SUM(C23:C25)</f>
        <v>0</v>
      </c>
      <c r="D26" s="101">
        <f t="shared" ref="D26:E26" si="8">SUM(D23:D25)</f>
        <v>2948</v>
      </c>
      <c r="E26" s="84">
        <f t="shared" si="8"/>
        <v>2948</v>
      </c>
    </row>
    <row r="27" spans="1:5" ht="15" x14ac:dyDescent="0.25">
      <c r="A27" s="16" t="s">
        <v>7</v>
      </c>
      <c r="B27" s="29">
        <f>+B26+B17+B13+B22</f>
        <v>249473</v>
      </c>
      <c r="C27" s="29">
        <f t="shared" ref="C27" si="9">+C26+C17+C13+C22</f>
        <v>377814</v>
      </c>
      <c r="D27" s="29">
        <f t="shared" ref="D27:E27" si="10">+D26+D17+D13+D22</f>
        <v>199568</v>
      </c>
      <c r="E27" s="39">
        <f t="shared" si="10"/>
        <v>-178246</v>
      </c>
    </row>
    <row r="28" spans="1:5" ht="15" x14ac:dyDescent="0.25">
      <c r="A28" s="9"/>
      <c r="B28" s="18"/>
      <c r="C28" s="102"/>
      <c r="D28" s="102"/>
      <c r="E28" s="58"/>
    </row>
    <row r="29" spans="1:5" ht="15" x14ac:dyDescent="0.25">
      <c r="A29" s="19" t="s">
        <v>115</v>
      </c>
      <c r="B29" s="103"/>
      <c r="C29" s="103"/>
      <c r="D29" s="103"/>
      <c r="E29" s="59"/>
    </row>
    <row r="30" spans="1:5" x14ac:dyDescent="0.2">
      <c r="A30" s="21" t="s">
        <v>25</v>
      </c>
      <c r="B30" s="104">
        <v>474781</v>
      </c>
      <c r="C30" s="104">
        <v>697132</v>
      </c>
      <c r="D30" s="104">
        <v>574515</v>
      </c>
      <c r="E30" s="26">
        <f>D30-C30</f>
        <v>-122617</v>
      </c>
    </row>
    <row r="31" spans="1:5" x14ac:dyDescent="0.2">
      <c r="A31" s="21" t="s">
        <v>26</v>
      </c>
      <c r="B31" s="91">
        <v>348014</v>
      </c>
      <c r="C31" s="91">
        <v>364000</v>
      </c>
      <c r="D31" s="91">
        <v>55752</v>
      </c>
      <c r="E31" s="11">
        <f t="shared" ref="E31:E41" si="11">D31-C31</f>
        <v>-308248</v>
      </c>
    </row>
    <row r="32" spans="1:5" x14ac:dyDescent="0.2">
      <c r="A32" s="21" t="s">
        <v>27</v>
      </c>
      <c r="B32" s="92">
        <v>226107</v>
      </c>
      <c r="C32" s="92">
        <v>445675</v>
      </c>
      <c r="D32" s="92">
        <v>255052</v>
      </c>
      <c r="E32" s="26">
        <f t="shared" si="11"/>
        <v>-190623</v>
      </c>
    </row>
    <row r="33" spans="1:5" ht="15" x14ac:dyDescent="0.25">
      <c r="A33" s="22" t="s">
        <v>6</v>
      </c>
      <c r="B33" s="105">
        <f>SUM(B30:B32)</f>
        <v>1048902</v>
      </c>
      <c r="C33" s="105">
        <f t="shared" ref="C33:D33" si="12">SUM(C30:C32)</f>
        <v>1506807</v>
      </c>
      <c r="D33" s="105">
        <f t="shared" si="12"/>
        <v>885319</v>
      </c>
      <c r="E33" s="27">
        <f t="shared" si="11"/>
        <v>-621488</v>
      </c>
    </row>
    <row r="34" spans="1:5" x14ac:dyDescent="0.2">
      <c r="A34" s="21" t="s">
        <v>13</v>
      </c>
      <c r="B34" s="91">
        <v>3533</v>
      </c>
      <c r="C34" s="91">
        <v>5000</v>
      </c>
      <c r="D34" s="91">
        <v>7582</v>
      </c>
      <c r="E34" s="11">
        <f t="shared" si="11"/>
        <v>2582</v>
      </c>
    </row>
    <row r="35" spans="1:5" x14ac:dyDescent="0.2">
      <c r="A35" s="21" t="s">
        <v>14</v>
      </c>
      <c r="B35" s="104">
        <v>2400</v>
      </c>
      <c r="C35" s="104">
        <v>8350</v>
      </c>
      <c r="D35" s="104">
        <v>74310</v>
      </c>
      <c r="E35" s="26">
        <f t="shared" si="11"/>
        <v>65960</v>
      </c>
    </row>
    <row r="36" spans="1:5" x14ac:dyDescent="0.2">
      <c r="A36" s="21" t="s">
        <v>15</v>
      </c>
      <c r="B36" s="91">
        <v>225</v>
      </c>
      <c r="C36" s="91">
        <v>3500</v>
      </c>
      <c r="D36" s="91">
        <v>16571</v>
      </c>
      <c r="E36" s="11">
        <f t="shared" si="11"/>
        <v>13071</v>
      </c>
    </row>
    <row r="37" spans="1:5" ht="15" x14ac:dyDescent="0.25">
      <c r="A37" s="22" t="s">
        <v>11</v>
      </c>
      <c r="B37" s="15">
        <f>SUM(B34:B36)</f>
        <v>6158</v>
      </c>
      <c r="C37" s="15">
        <f t="shared" ref="C37:D37" si="13">SUM(C34:C36)</f>
        <v>16850</v>
      </c>
      <c r="D37" s="15">
        <f t="shared" si="13"/>
        <v>98463</v>
      </c>
      <c r="E37" s="14">
        <f t="shared" si="11"/>
        <v>81613</v>
      </c>
    </row>
    <row r="38" spans="1:5" x14ac:dyDescent="0.2">
      <c r="A38" s="21" t="s">
        <v>16</v>
      </c>
      <c r="B38" s="104">
        <v>0</v>
      </c>
      <c r="C38" s="104">
        <v>1470</v>
      </c>
      <c r="D38" s="104">
        <v>26323</v>
      </c>
      <c r="E38" s="26">
        <f t="shared" si="11"/>
        <v>24853</v>
      </c>
    </row>
    <row r="39" spans="1:5" x14ac:dyDescent="0.2">
      <c r="A39" s="21" t="s">
        <v>17</v>
      </c>
      <c r="B39" s="91">
        <v>0</v>
      </c>
      <c r="C39" s="91">
        <v>1500</v>
      </c>
      <c r="D39" s="91">
        <v>22251</v>
      </c>
      <c r="E39" s="11">
        <f t="shared" si="11"/>
        <v>20751</v>
      </c>
    </row>
    <row r="40" spans="1:5" x14ac:dyDescent="0.2">
      <c r="A40" s="21" t="s">
        <v>18</v>
      </c>
      <c r="B40" s="104">
        <v>0</v>
      </c>
      <c r="C40" s="104">
        <v>0</v>
      </c>
      <c r="D40" s="104">
        <v>0</v>
      </c>
      <c r="E40" s="26">
        <f t="shared" si="11"/>
        <v>0</v>
      </c>
    </row>
    <row r="41" spans="1:5" x14ac:dyDescent="0.2">
      <c r="A41" s="21" t="s">
        <v>19</v>
      </c>
      <c r="B41" s="91">
        <v>0</v>
      </c>
      <c r="C41" s="91">
        <v>0</v>
      </c>
      <c r="D41" s="91">
        <v>0</v>
      </c>
      <c r="E41" s="11">
        <f t="shared" si="11"/>
        <v>0</v>
      </c>
    </row>
    <row r="42" spans="1:5" ht="15" x14ac:dyDescent="0.25">
      <c r="A42" s="22" t="s">
        <v>12</v>
      </c>
      <c r="B42" s="101">
        <f>SUM(B38:B41)</f>
        <v>0</v>
      </c>
      <c r="C42" s="101">
        <f t="shared" ref="C42" si="14">SUM(C38:C41)</f>
        <v>2970</v>
      </c>
      <c r="D42" s="101">
        <f t="shared" ref="D42" si="15">SUM(D38:D41)</f>
        <v>48574</v>
      </c>
      <c r="E42" s="14">
        <f t="shared" ref="E42" si="16">SUM(E38:E41)</f>
        <v>45604</v>
      </c>
    </row>
    <row r="43" spans="1:5" x14ac:dyDescent="0.2">
      <c r="A43" s="21" t="s">
        <v>20</v>
      </c>
      <c r="B43" s="92">
        <v>8750</v>
      </c>
      <c r="C43" s="92">
        <v>8500</v>
      </c>
      <c r="D43" s="92">
        <v>15889</v>
      </c>
      <c r="E43" s="11">
        <f t="shared" ref="E43:E45" si="17">D43-C43</f>
        <v>7389</v>
      </c>
    </row>
    <row r="44" spans="1:5" x14ac:dyDescent="0.2">
      <c r="A44" s="21" t="s">
        <v>21</v>
      </c>
      <c r="B44" s="92">
        <v>0</v>
      </c>
      <c r="C44" s="92">
        <v>0</v>
      </c>
      <c r="D44" s="92">
        <v>0</v>
      </c>
      <c r="E44" s="11">
        <f t="shared" si="17"/>
        <v>0</v>
      </c>
    </row>
    <row r="45" spans="1:5" x14ac:dyDescent="0.2">
      <c r="A45" s="21" t="s">
        <v>22</v>
      </c>
      <c r="B45" s="92">
        <v>0</v>
      </c>
      <c r="C45" s="92">
        <v>0</v>
      </c>
      <c r="D45" s="92">
        <v>0</v>
      </c>
      <c r="E45" s="11">
        <f t="shared" si="17"/>
        <v>0</v>
      </c>
    </row>
    <row r="46" spans="1:5" ht="15" x14ac:dyDescent="0.25">
      <c r="A46" s="22" t="s">
        <v>29</v>
      </c>
      <c r="B46" s="101">
        <f>SUM(B43:B45)</f>
        <v>8750</v>
      </c>
      <c r="C46" s="101">
        <f t="shared" ref="C46" si="18">SUM(C43:C45)</f>
        <v>8500</v>
      </c>
      <c r="D46" s="101">
        <f t="shared" ref="D46" si="19">SUM(D43:D45)</f>
        <v>15889</v>
      </c>
      <c r="E46" s="30">
        <f t="shared" ref="E46" si="20">SUM(E43:E45)</f>
        <v>7389</v>
      </c>
    </row>
    <row r="47" spans="1:5" ht="15" x14ac:dyDescent="0.25">
      <c r="A47" s="24" t="s">
        <v>7</v>
      </c>
      <c r="B47" s="29">
        <f>+B46+B37+B33+B42</f>
        <v>1063810</v>
      </c>
      <c r="C47" s="29">
        <f t="shared" ref="C47" si="21">+C46+C37+C33+C42</f>
        <v>1535127</v>
      </c>
      <c r="D47" s="29">
        <f t="shared" ref="D47" si="22">+D46+D37+D33+D42</f>
        <v>1048245</v>
      </c>
      <c r="E47" s="11">
        <f t="shared" ref="E47" si="23">+E46+E37+E33+E42</f>
        <v>-486882</v>
      </c>
    </row>
    <row r="48" spans="1:5" ht="15" x14ac:dyDescent="0.25">
      <c r="A48" s="25"/>
      <c r="B48" s="33"/>
      <c r="C48" s="33"/>
      <c r="D48" s="33"/>
      <c r="E48" s="60"/>
    </row>
    <row r="49" spans="1:5" ht="15" x14ac:dyDescent="0.25">
      <c r="A49" s="19" t="s">
        <v>91</v>
      </c>
      <c r="B49" s="103"/>
      <c r="C49" s="103"/>
      <c r="D49" s="103"/>
      <c r="E49" s="59"/>
    </row>
    <row r="50" spans="1:5" x14ac:dyDescent="0.2">
      <c r="A50" s="12" t="s">
        <v>25</v>
      </c>
      <c r="B50" s="123">
        <v>664324</v>
      </c>
      <c r="C50" s="91">
        <v>652765</v>
      </c>
      <c r="D50" s="91">
        <v>780502</v>
      </c>
      <c r="E50" s="26">
        <f>D50-C50</f>
        <v>127737</v>
      </c>
    </row>
    <row r="51" spans="1:5" x14ac:dyDescent="0.2">
      <c r="A51" s="12" t="s">
        <v>26</v>
      </c>
      <c r="B51" s="123">
        <v>329009</v>
      </c>
      <c r="C51" s="91">
        <v>64000</v>
      </c>
      <c r="D51" s="91">
        <v>71331</v>
      </c>
      <c r="E51" s="11">
        <f t="shared" ref="E51:E61" si="24">D51-C51</f>
        <v>7331</v>
      </c>
    </row>
    <row r="52" spans="1:5" x14ac:dyDescent="0.2">
      <c r="A52" s="21" t="s">
        <v>27</v>
      </c>
      <c r="B52" s="91">
        <v>362067</v>
      </c>
      <c r="C52" s="92">
        <v>274161</v>
      </c>
      <c r="D52" s="92">
        <v>326320</v>
      </c>
      <c r="E52" s="26">
        <f t="shared" si="24"/>
        <v>52159</v>
      </c>
    </row>
    <row r="53" spans="1:5" ht="15" x14ac:dyDescent="0.25">
      <c r="A53" s="13" t="s">
        <v>6</v>
      </c>
      <c r="B53" s="105">
        <f>SUM(B50:B52)</f>
        <v>1355400</v>
      </c>
      <c r="C53" s="105">
        <f t="shared" ref="C53:D53" si="25">SUM(C50:C52)</f>
        <v>990926</v>
      </c>
      <c r="D53" s="105">
        <f t="shared" si="25"/>
        <v>1178153</v>
      </c>
      <c r="E53" s="35">
        <f t="shared" si="24"/>
        <v>187227</v>
      </c>
    </row>
    <row r="54" spans="1:5" x14ac:dyDescent="0.2">
      <c r="A54" s="12" t="s">
        <v>13</v>
      </c>
      <c r="B54" s="123">
        <v>2329</v>
      </c>
      <c r="C54" s="91">
        <v>2000</v>
      </c>
      <c r="D54" s="91">
        <v>9700</v>
      </c>
      <c r="E54" s="11">
        <f t="shared" si="24"/>
        <v>7700</v>
      </c>
    </row>
    <row r="55" spans="1:5" x14ac:dyDescent="0.2">
      <c r="A55" s="12" t="s">
        <v>14</v>
      </c>
      <c r="B55" s="91">
        <v>2198</v>
      </c>
      <c r="C55" s="91">
        <v>3200</v>
      </c>
      <c r="D55" s="91">
        <v>95074</v>
      </c>
      <c r="E55" s="61">
        <f t="shared" si="24"/>
        <v>91874</v>
      </c>
    </row>
    <row r="56" spans="1:5" x14ac:dyDescent="0.2">
      <c r="A56" s="12" t="s">
        <v>15</v>
      </c>
      <c r="B56" s="123">
        <v>1137</v>
      </c>
      <c r="C56" s="91">
        <v>3500</v>
      </c>
      <c r="D56" s="91">
        <v>21202</v>
      </c>
      <c r="E56" s="11">
        <f t="shared" si="24"/>
        <v>17702</v>
      </c>
    </row>
    <row r="57" spans="1:5" ht="15" x14ac:dyDescent="0.25">
      <c r="A57" s="13" t="s">
        <v>11</v>
      </c>
      <c r="B57" s="15">
        <f>SUM(B54:B56)</f>
        <v>5664</v>
      </c>
      <c r="C57" s="15">
        <f t="shared" ref="C57:D57" si="26">SUM(C54:C56)</f>
        <v>8700</v>
      </c>
      <c r="D57" s="15">
        <f t="shared" si="26"/>
        <v>125976</v>
      </c>
      <c r="E57" s="83">
        <f t="shared" si="24"/>
        <v>117276</v>
      </c>
    </row>
    <row r="58" spans="1:5" x14ac:dyDescent="0.2">
      <c r="A58" s="12" t="s">
        <v>16</v>
      </c>
      <c r="B58" s="91"/>
      <c r="C58" s="91">
        <v>0</v>
      </c>
      <c r="D58" s="91">
        <v>33678</v>
      </c>
      <c r="E58" s="26">
        <f t="shared" si="24"/>
        <v>33678</v>
      </c>
    </row>
    <row r="59" spans="1:5" x14ac:dyDescent="0.2">
      <c r="A59" s="12" t="s">
        <v>17</v>
      </c>
      <c r="B59" s="91">
        <v>0</v>
      </c>
      <c r="C59" s="91">
        <v>0</v>
      </c>
      <c r="D59" s="91">
        <v>28469</v>
      </c>
      <c r="E59" s="11">
        <f t="shared" si="24"/>
        <v>28469</v>
      </c>
    </row>
    <row r="60" spans="1:5" x14ac:dyDescent="0.2">
      <c r="A60" s="12" t="s">
        <v>18</v>
      </c>
      <c r="B60" s="104">
        <v>0</v>
      </c>
      <c r="C60" s="104">
        <v>0</v>
      </c>
      <c r="D60" s="104">
        <v>0</v>
      </c>
      <c r="E60" s="26">
        <f t="shared" si="24"/>
        <v>0</v>
      </c>
    </row>
    <row r="61" spans="1:5" x14ac:dyDescent="0.2">
      <c r="A61" s="12" t="s">
        <v>19</v>
      </c>
      <c r="B61" s="91">
        <v>0</v>
      </c>
      <c r="C61" s="91">
        <v>0</v>
      </c>
      <c r="D61" s="91">
        <v>20328</v>
      </c>
      <c r="E61" s="11">
        <f t="shared" si="24"/>
        <v>20328</v>
      </c>
    </row>
    <row r="62" spans="1:5" ht="15" x14ac:dyDescent="0.25">
      <c r="A62" s="13" t="s">
        <v>12</v>
      </c>
      <c r="B62" s="15">
        <f>SUM(B58:B61)</f>
        <v>0</v>
      </c>
      <c r="C62" s="15">
        <f t="shared" ref="C62" si="27">SUM(C58:C61)</f>
        <v>0</v>
      </c>
      <c r="D62" s="15">
        <f t="shared" ref="D62" si="28">SUM(D58:D61)</f>
        <v>82475</v>
      </c>
      <c r="E62" s="14">
        <f t="shared" ref="E62" si="29">SUM(E58:E61)</f>
        <v>82475</v>
      </c>
    </row>
    <row r="63" spans="1:5" x14ac:dyDescent="0.2">
      <c r="A63" s="12" t="s">
        <v>20</v>
      </c>
      <c r="B63" s="104"/>
      <c r="C63" s="104">
        <v>0</v>
      </c>
      <c r="D63" s="104">
        <v>0</v>
      </c>
      <c r="E63" s="26">
        <f t="shared" ref="E63:E65" si="30">D63-C63</f>
        <v>0</v>
      </c>
    </row>
    <row r="64" spans="1:5" x14ac:dyDescent="0.2">
      <c r="A64" s="12" t="s">
        <v>21</v>
      </c>
      <c r="B64" s="91">
        <v>0</v>
      </c>
      <c r="C64" s="91">
        <v>0</v>
      </c>
      <c r="D64" s="91">
        <v>0</v>
      </c>
      <c r="E64" s="11">
        <f t="shared" si="30"/>
        <v>0</v>
      </c>
    </row>
    <row r="65" spans="1:5" x14ac:dyDescent="0.2">
      <c r="A65" s="21" t="s">
        <v>22</v>
      </c>
      <c r="B65" s="92">
        <v>0</v>
      </c>
      <c r="C65" s="92">
        <v>0</v>
      </c>
      <c r="D65" s="92">
        <v>0</v>
      </c>
      <c r="E65" s="26">
        <f t="shared" si="30"/>
        <v>0</v>
      </c>
    </row>
    <row r="66" spans="1:5" ht="15" x14ac:dyDescent="0.25">
      <c r="A66" s="13" t="s">
        <v>28</v>
      </c>
      <c r="B66" s="15">
        <f>SUM(B63:B65)</f>
        <v>0</v>
      </c>
      <c r="C66" s="15">
        <f t="shared" ref="C66" si="31">SUM(C63:C65)</f>
        <v>0</v>
      </c>
      <c r="D66" s="15">
        <f t="shared" ref="D66" si="32">SUM(D63:D65)</f>
        <v>0</v>
      </c>
      <c r="E66" s="14">
        <f t="shared" ref="E66" si="33">SUM(E63:E65)</f>
        <v>0</v>
      </c>
    </row>
    <row r="67" spans="1:5" ht="15" x14ac:dyDescent="0.25">
      <c r="A67" s="16" t="s">
        <v>7</v>
      </c>
      <c r="B67" s="29">
        <f>+B66+B57+B53+B62</f>
        <v>1361064</v>
      </c>
      <c r="C67" s="29">
        <f t="shared" ref="C67" si="34">+C66+C57+C53+C62</f>
        <v>999626</v>
      </c>
      <c r="D67" s="29">
        <f t="shared" ref="D67" si="35">+D66+D57+D53+D62</f>
        <v>1386604</v>
      </c>
      <c r="E67" s="39">
        <f t="shared" ref="E67" si="36">+E66+E57+E53+E62</f>
        <v>386978</v>
      </c>
    </row>
    <row r="68" spans="1:5" ht="15" x14ac:dyDescent="0.25">
      <c r="A68" s="28"/>
      <c r="B68" s="149" t="s">
        <v>1</v>
      </c>
      <c r="C68" s="97" t="s">
        <v>2</v>
      </c>
      <c r="D68" s="97" t="s">
        <v>2</v>
      </c>
      <c r="E68" s="183" t="s">
        <v>88</v>
      </c>
    </row>
    <row r="69" spans="1:5" ht="15" x14ac:dyDescent="0.25">
      <c r="A69" s="19" t="s">
        <v>24</v>
      </c>
      <c r="B69" s="97" t="s">
        <v>86</v>
      </c>
      <c r="C69" s="97" t="s">
        <v>86</v>
      </c>
      <c r="D69" s="97" t="s">
        <v>89</v>
      </c>
      <c r="E69" s="183" t="s">
        <v>86</v>
      </c>
    </row>
    <row r="70" spans="1:5" ht="15" x14ac:dyDescent="0.25">
      <c r="A70" s="9" t="s">
        <v>92</v>
      </c>
      <c r="B70" s="100"/>
      <c r="C70" s="100"/>
      <c r="D70" s="100"/>
      <c r="E70" s="62"/>
    </row>
    <row r="71" spans="1:5" ht="15" x14ac:dyDescent="0.25">
      <c r="A71" s="19" t="s">
        <v>93</v>
      </c>
      <c r="B71" s="103"/>
      <c r="C71" s="103"/>
      <c r="D71" s="103"/>
      <c r="E71" s="59"/>
    </row>
    <row r="72" spans="1:5" x14ac:dyDescent="0.2">
      <c r="A72" s="12" t="s">
        <v>25</v>
      </c>
      <c r="B72" s="104">
        <v>46566</v>
      </c>
      <c r="C72" s="104">
        <v>0</v>
      </c>
      <c r="D72" s="104">
        <v>36309</v>
      </c>
      <c r="E72" s="26">
        <f>D72-C72</f>
        <v>36309</v>
      </c>
    </row>
    <row r="73" spans="1:5" x14ac:dyDescent="0.2">
      <c r="A73" s="12" t="s">
        <v>26</v>
      </c>
      <c r="B73" s="91">
        <v>0</v>
      </c>
      <c r="C73" s="91">
        <v>0</v>
      </c>
      <c r="D73" s="91">
        <v>3318</v>
      </c>
      <c r="E73" s="11">
        <f t="shared" ref="E73:E83" si="37">D73-C73</f>
        <v>3318</v>
      </c>
    </row>
    <row r="74" spans="1:5" x14ac:dyDescent="0.2">
      <c r="A74" s="21" t="s">
        <v>27</v>
      </c>
      <c r="B74" s="92">
        <v>19060</v>
      </c>
      <c r="C74" s="92">
        <v>0</v>
      </c>
      <c r="D74" s="92">
        <v>15181</v>
      </c>
      <c r="E74" s="26">
        <f t="shared" si="37"/>
        <v>15181</v>
      </c>
    </row>
    <row r="75" spans="1:5" ht="15" x14ac:dyDescent="0.25">
      <c r="A75" s="13" t="s">
        <v>6</v>
      </c>
      <c r="B75" s="29">
        <f>SUM(B72:B74)</f>
        <v>65626</v>
      </c>
      <c r="C75" s="29">
        <f t="shared" ref="C75:D75" si="38">SUM(C72:C74)</f>
        <v>0</v>
      </c>
      <c r="D75" s="29">
        <f t="shared" si="38"/>
        <v>54808</v>
      </c>
      <c r="E75" s="27">
        <f t="shared" si="37"/>
        <v>54808</v>
      </c>
    </row>
    <row r="76" spans="1:5" x14ac:dyDescent="0.2">
      <c r="A76" s="12" t="s">
        <v>13</v>
      </c>
      <c r="B76" s="91">
        <v>691</v>
      </c>
      <c r="C76" s="91">
        <v>1000</v>
      </c>
      <c r="D76" s="91">
        <v>451</v>
      </c>
      <c r="E76" s="11">
        <f t="shared" si="37"/>
        <v>-549</v>
      </c>
    </row>
    <row r="77" spans="1:5" x14ac:dyDescent="0.2">
      <c r="A77" s="12" t="s">
        <v>14</v>
      </c>
      <c r="B77" s="104">
        <v>0</v>
      </c>
      <c r="C77" s="104">
        <v>500</v>
      </c>
      <c r="D77" s="104">
        <v>4423</v>
      </c>
      <c r="E77" s="61">
        <f t="shared" si="37"/>
        <v>3923</v>
      </c>
    </row>
    <row r="78" spans="1:5" x14ac:dyDescent="0.2">
      <c r="A78" s="12" t="s">
        <v>15</v>
      </c>
      <c r="B78" s="91">
        <v>0</v>
      </c>
      <c r="C78" s="91">
        <v>500</v>
      </c>
      <c r="D78" s="91">
        <v>986</v>
      </c>
      <c r="E78" s="56">
        <f t="shared" si="37"/>
        <v>486</v>
      </c>
    </row>
    <row r="79" spans="1:5" ht="15" x14ac:dyDescent="0.25">
      <c r="A79" s="13" t="s">
        <v>11</v>
      </c>
      <c r="B79" s="15">
        <f>SUM(B76:B78)</f>
        <v>691</v>
      </c>
      <c r="C79" s="15">
        <f t="shared" ref="C79:D79" si="39">SUM(C76:C78)</f>
        <v>2000</v>
      </c>
      <c r="D79" s="15">
        <f t="shared" si="39"/>
        <v>5860</v>
      </c>
      <c r="E79" s="57">
        <f t="shared" si="37"/>
        <v>3860</v>
      </c>
    </row>
    <row r="80" spans="1:5" x14ac:dyDescent="0.2">
      <c r="A80" s="12" t="s">
        <v>16</v>
      </c>
      <c r="B80" s="104">
        <v>0</v>
      </c>
      <c r="C80" s="104">
        <v>0</v>
      </c>
      <c r="D80" s="104">
        <v>1567</v>
      </c>
      <c r="E80" s="26">
        <f t="shared" si="37"/>
        <v>1567</v>
      </c>
    </row>
    <row r="81" spans="1:5" x14ac:dyDescent="0.2">
      <c r="A81" s="12" t="s">
        <v>17</v>
      </c>
      <c r="B81" s="91">
        <v>0</v>
      </c>
      <c r="C81" s="91">
        <v>0</v>
      </c>
      <c r="D81" s="91">
        <v>1324</v>
      </c>
      <c r="E81" s="11">
        <f>D81-C81</f>
        <v>1324</v>
      </c>
    </row>
    <row r="82" spans="1:5" x14ac:dyDescent="0.2">
      <c r="A82" s="12" t="s">
        <v>18</v>
      </c>
      <c r="B82" s="104">
        <v>0</v>
      </c>
      <c r="C82" s="104">
        <v>0</v>
      </c>
      <c r="D82" s="104">
        <v>0</v>
      </c>
      <c r="E82" s="26">
        <f t="shared" si="37"/>
        <v>0</v>
      </c>
    </row>
    <row r="83" spans="1:5" x14ac:dyDescent="0.2">
      <c r="A83" s="12" t="s">
        <v>19</v>
      </c>
      <c r="B83" s="91">
        <v>0</v>
      </c>
      <c r="C83" s="91">
        <v>0</v>
      </c>
      <c r="D83" s="91">
        <v>0</v>
      </c>
      <c r="E83" s="11">
        <f t="shared" si="37"/>
        <v>0</v>
      </c>
    </row>
    <row r="84" spans="1:5" ht="15" x14ac:dyDescent="0.25">
      <c r="A84" s="13" t="s">
        <v>12</v>
      </c>
      <c r="B84" s="15">
        <f>SUM(B80:B83)</f>
        <v>0</v>
      </c>
      <c r="C84" s="15">
        <f t="shared" ref="C84" si="40">SUM(C80:C83)</f>
        <v>0</v>
      </c>
      <c r="D84" s="15">
        <f t="shared" ref="D84" si="41">SUM(D80:D83)</f>
        <v>2891</v>
      </c>
      <c r="E84" s="14">
        <f t="shared" ref="E84" si="42">SUM(E80:E83)</f>
        <v>2891</v>
      </c>
    </row>
    <row r="85" spans="1:5" x14ac:dyDescent="0.2">
      <c r="A85" s="12" t="s">
        <v>20</v>
      </c>
      <c r="B85" s="104">
        <v>0</v>
      </c>
      <c r="C85" s="104">
        <v>0</v>
      </c>
      <c r="D85" s="104">
        <v>946</v>
      </c>
      <c r="E85" s="26">
        <f t="shared" ref="E85:E87" si="43">D85-C85</f>
        <v>946</v>
      </c>
    </row>
    <row r="86" spans="1:5" x14ac:dyDescent="0.2">
      <c r="A86" s="12" t="s">
        <v>21</v>
      </c>
      <c r="B86" s="91">
        <v>0</v>
      </c>
      <c r="C86" s="91">
        <v>0</v>
      </c>
      <c r="D86" s="91">
        <v>0</v>
      </c>
      <c r="E86" s="11">
        <f t="shared" si="43"/>
        <v>0</v>
      </c>
    </row>
    <row r="87" spans="1:5" ht="13.5" customHeight="1" x14ac:dyDescent="0.2">
      <c r="A87" s="21" t="s">
        <v>22</v>
      </c>
      <c r="B87" s="92">
        <v>0</v>
      </c>
      <c r="C87" s="92">
        <v>0</v>
      </c>
      <c r="D87" s="92">
        <v>0</v>
      </c>
      <c r="E87" s="26">
        <f t="shared" si="43"/>
        <v>0</v>
      </c>
    </row>
    <row r="88" spans="1:5" ht="15" x14ac:dyDescent="0.25">
      <c r="A88" s="13" t="s">
        <v>28</v>
      </c>
      <c r="B88" s="101">
        <f>SUM(B85:B87)</f>
        <v>0</v>
      </c>
      <c r="C88" s="101">
        <f t="shared" ref="C88" si="44">SUM(C85:C87)</f>
        <v>0</v>
      </c>
      <c r="D88" s="101">
        <f t="shared" ref="D88" si="45">SUM(D85:D87)</f>
        <v>946</v>
      </c>
      <c r="E88" s="14">
        <f t="shared" ref="E88" si="46">SUM(E85:E87)</f>
        <v>946</v>
      </c>
    </row>
    <row r="89" spans="1:5" ht="15" x14ac:dyDescent="0.25">
      <c r="A89" s="16" t="s">
        <v>7</v>
      </c>
      <c r="B89" s="29">
        <f>+B88+B79+B75+B84</f>
        <v>66317</v>
      </c>
      <c r="C89" s="29">
        <f t="shared" ref="C89" si="47">+C88+C79+C75+C84</f>
        <v>2000</v>
      </c>
      <c r="D89" s="29">
        <f t="shared" ref="D89" si="48">+D88+D79+D75+D84</f>
        <v>64505</v>
      </c>
      <c r="E89" s="57">
        <f t="shared" ref="E89" si="49">+E88+E79+E75+E84</f>
        <v>62505</v>
      </c>
    </row>
    <row r="90" spans="1:5" ht="15" x14ac:dyDescent="0.25">
      <c r="A90" s="9"/>
      <c r="B90" s="33"/>
      <c r="C90" s="33"/>
      <c r="D90" s="33"/>
      <c r="E90" s="60"/>
    </row>
    <row r="91" spans="1:5" ht="15" x14ac:dyDescent="0.25">
      <c r="A91" s="9" t="s">
        <v>94</v>
      </c>
      <c r="B91" s="103"/>
      <c r="C91" s="103"/>
      <c r="D91" s="103"/>
      <c r="E91" s="59"/>
    </row>
    <row r="92" spans="1:5" x14ac:dyDescent="0.2">
      <c r="A92" s="21" t="s">
        <v>25</v>
      </c>
      <c r="B92" s="104">
        <v>1029012</v>
      </c>
      <c r="C92" s="104">
        <v>890459</v>
      </c>
      <c r="D92" s="104">
        <v>1010561</v>
      </c>
      <c r="E92" s="26">
        <f>D92-C92</f>
        <v>120102</v>
      </c>
    </row>
    <row r="93" spans="1:5" x14ac:dyDescent="0.2">
      <c r="A93" s="21" t="s">
        <v>26</v>
      </c>
      <c r="B93" s="91">
        <v>248415</v>
      </c>
      <c r="C93" s="91">
        <v>0</v>
      </c>
      <c r="D93" s="91">
        <v>92356</v>
      </c>
      <c r="E93" s="11">
        <f t="shared" ref="E93:E103" si="50">D93-C93</f>
        <v>92356</v>
      </c>
    </row>
    <row r="94" spans="1:5" x14ac:dyDescent="0.2">
      <c r="A94" s="21" t="s">
        <v>27</v>
      </c>
      <c r="B94" s="92">
        <v>472517</v>
      </c>
      <c r="C94" s="92">
        <v>100000</v>
      </c>
      <c r="D94" s="92">
        <v>422505</v>
      </c>
      <c r="E94" s="26">
        <f t="shared" si="50"/>
        <v>322505</v>
      </c>
    </row>
    <row r="95" spans="1:5" ht="15" x14ac:dyDescent="0.25">
      <c r="A95" s="22" t="s">
        <v>6</v>
      </c>
      <c r="B95" s="23">
        <f>SUM(B92:B94)</f>
        <v>1749944</v>
      </c>
      <c r="C95" s="29">
        <f t="shared" ref="C95:D95" si="51">SUM(C92:C94)</f>
        <v>990459</v>
      </c>
      <c r="D95" s="29">
        <f t="shared" si="51"/>
        <v>1525422</v>
      </c>
      <c r="E95" s="27">
        <f t="shared" si="50"/>
        <v>534963</v>
      </c>
    </row>
    <row r="96" spans="1:5" x14ac:dyDescent="0.2">
      <c r="A96" s="21" t="s">
        <v>13</v>
      </c>
      <c r="B96" s="91">
        <v>5331</v>
      </c>
      <c r="C96" s="91">
        <v>2000</v>
      </c>
      <c r="D96" s="91">
        <v>12560</v>
      </c>
      <c r="E96" s="56">
        <f t="shared" si="50"/>
        <v>10560</v>
      </c>
    </row>
    <row r="97" spans="1:5" x14ac:dyDescent="0.2">
      <c r="A97" s="21" t="s">
        <v>14</v>
      </c>
      <c r="B97" s="104">
        <v>4012</v>
      </c>
      <c r="C97" s="104">
        <v>3200</v>
      </c>
      <c r="D97" s="104">
        <v>123098</v>
      </c>
      <c r="E97" s="61">
        <f t="shared" si="50"/>
        <v>119898</v>
      </c>
    </row>
    <row r="98" spans="1:5" x14ac:dyDescent="0.2">
      <c r="A98" s="21" t="s">
        <v>15</v>
      </c>
      <c r="B98" s="91">
        <v>731</v>
      </c>
      <c r="C98" s="91">
        <v>3500</v>
      </c>
      <c r="D98" s="91">
        <v>27451</v>
      </c>
      <c r="E98" s="11">
        <f t="shared" si="50"/>
        <v>23951</v>
      </c>
    </row>
    <row r="99" spans="1:5" ht="15" x14ac:dyDescent="0.25">
      <c r="A99" s="22" t="s">
        <v>11</v>
      </c>
      <c r="B99" s="15">
        <f>SUM(B96:B98)</f>
        <v>10074</v>
      </c>
      <c r="C99" s="15">
        <f t="shared" ref="C99:D99" si="52">SUM(C96:C98)</f>
        <v>8700</v>
      </c>
      <c r="D99" s="15">
        <f t="shared" si="52"/>
        <v>163109</v>
      </c>
      <c r="E99" s="57">
        <f t="shared" si="50"/>
        <v>154409</v>
      </c>
    </row>
    <row r="100" spans="1:5" x14ac:dyDescent="0.2">
      <c r="A100" s="21" t="s">
        <v>16</v>
      </c>
      <c r="B100" s="104">
        <v>1780</v>
      </c>
      <c r="C100" s="104">
        <v>0</v>
      </c>
      <c r="D100" s="104">
        <v>43605</v>
      </c>
      <c r="E100" s="26">
        <f t="shared" si="50"/>
        <v>43605</v>
      </c>
    </row>
    <row r="101" spans="1:5" x14ac:dyDescent="0.2">
      <c r="A101" s="21" t="s">
        <v>17</v>
      </c>
      <c r="B101" s="91">
        <v>0</v>
      </c>
      <c r="C101" s="91">
        <v>0</v>
      </c>
      <c r="D101" s="91">
        <v>36860</v>
      </c>
      <c r="E101" s="11">
        <f t="shared" si="50"/>
        <v>36860</v>
      </c>
    </row>
    <row r="102" spans="1:5" x14ac:dyDescent="0.2">
      <c r="A102" s="21" t="s">
        <v>18</v>
      </c>
      <c r="B102" s="104">
        <v>0</v>
      </c>
      <c r="C102" s="104">
        <v>0</v>
      </c>
      <c r="D102" s="104">
        <v>0</v>
      </c>
      <c r="E102" s="26">
        <f t="shared" si="50"/>
        <v>0</v>
      </c>
    </row>
    <row r="103" spans="1:5" x14ac:dyDescent="0.2">
      <c r="A103" s="21" t="s">
        <v>19</v>
      </c>
      <c r="B103" s="91">
        <v>0</v>
      </c>
      <c r="C103" s="91">
        <v>0</v>
      </c>
      <c r="D103" s="91">
        <v>0</v>
      </c>
      <c r="E103" s="11">
        <f t="shared" si="50"/>
        <v>0</v>
      </c>
    </row>
    <row r="104" spans="1:5" ht="15" x14ac:dyDescent="0.25">
      <c r="A104" s="22" t="s">
        <v>12</v>
      </c>
      <c r="B104" s="101">
        <f>SUM(B100:B103)</f>
        <v>1780</v>
      </c>
      <c r="C104" s="101">
        <f t="shared" ref="C104" si="53">SUM(C100:C103)</f>
        <v>0</v>
      </c>
      <c r="D104" s="101">
        <f t="shared" ref="D104" si="54">SUM(D100:D103)</f>
        <v>80465</v>
      </c>
      <c r="E104" s="14">
        <f t="shared" ref="E104" si="55">SUM(E100:E103)</f>
        <v>80465</v>
      </c>
    </row>
    <row r="105" spans="1:5" x14ac:dyDescent="0.2">
      <c r="A105" s="21" t="s">
        <v>20</v>
      </c>
      <c r="B105" s="92">
        <v>450</v>
      </c>
      <c r="C105" s="92">
        <v>0</v>
      </c>
      <c r="D105" s="92">
        <v>26320</v>
      </c>
      <c r="E105" s="11">
        <f t="shared" ref="E105:E107" si="56">D105-C105</f>
        <v>26320</v>
      </c>
    </row>
    <row r="106" spans="1:5" x14ac:dyDescent="0.2">
      <c r="A106" s="21" t="s">
        <v>21</v>
      </c>
      <c r="B106" s="92">
        <v>0</v>
      </c>
      <c r="C106" s="92">
        <v>0</v>
      </c>
      <c r="D106" s="92">
        <v>0</v>
      </c>
      <c r="E106" s="11">
        <f t="shared" si="56"/>
        <v>0</v>
      </c>
    </row>
    <row r="107" spans="1:5" x14ac:dyDescent="0.2">
      <c r="A107" s="21" t="s">
        <v>22</v>
      </c>
      <c r="B107" s="92">
        <v>0</v>
      </c>
      <c r="C107" s="92">
        <v>0</v>
      </c>
      <c r="D107" s="92">
        <v>0</v>
      </c>
      <c r="E107" s="11">
        <f t="shared" si="56"/>
        <v>0</v>
      </c>
    </row>
    <row r="108" spans="1:5" ht="15" x14ac:dyDescent="0.25">
      <c r="A108" s="22" t="s">
        <v>28</v>
      </c>
      <c r="B108" s="101">
        <f>SUM(B105:B107)</f>
        <v>450</v>
      </c>
      <c r="C108" s="101">
        <f t="shared" ref="C108" si="57">SUM(C105:C107)</f>
        <v>0</v>
      </c>
      <c r="D108" s="101">
        <f t="shared" ref="D108" si="58">SUM(D105:D107)</f>
        <v>26320</v>
      </c>
      <c r="E108" s="30">
        <f t="shared" ref="E108" si="59">SUM(E105:E107)</f>
        <v>26320</v>
      </c>
    </row>
    <row r="109" spans="1:5" ht="15" x14ac:dyDescent="0.25">
      <c r="A109" s="24" t="s">
        <v>7</v>
      </c>
      <c r="B109" s="29">
        <f>+B108+B99+B95+B104</f>
        <v>1762248</v>
      </c>
      <c r="C109" s="29">
        <f t="shared" ref="C109" si="60">+C108+C99+C95+C104</f>
        <v>999159</v>
      </c>
      <c r="D109" s="29">
        <f t="shared" ref="D109" si="61">+D108+D99+D95+D104</f>
        <v>1795316</v>
      </c>
      <c r="E109" s="14">
        <f t="shared" ref="E109" si="62">+E108+E99+E95+E104</f>
        <v>796157</v>
      </c>
    </row>
    <row r="110" spans="1:5" ht="15" x14ac:dyDescent="0.25">
      <c r="A110" s="9"/>
      <c r="B110" s="33"/>
      <c r="C110" s="33"/>
      <c r="D110" s="33"/>
      <c r="E110" s="60"/>
    </row>
    <row r="111" spans="1:5" ht="15" x14ac:dyDescent="0.25">
      <c r="A111" s="9" t="s">
        <v>95</v>
      </c>
      <c r="B111" s="103"/>
      <c r="C111" s="103"/>
      <c r="D111" s="103"/>
      <c r="E111" s="59"/>
    </row>
    <row r="112" spans="1:5" x14ac:dyDescent="0.2">
      <c r="A112" s="10" t="s">
        <v>25</v>
      </c>
      <c r="B112" s="104">
        <v>61644</v>
      </c>
      <c r="C112" s="104">
        <v>60664</v>
      </c>
      <c r="D112" s="104">
        <v>44075</v>
      </c>
      <c r="E112" s="26">
        <f>D112-C112</f>
        <v>-16589</v>
      </c>
    </row>
    <row r="113" spans="1:5" x14ac:dyDescent="0.2">
      <c r="A113" s="21" t="s">
        <v>26</v>
      </c>
      <c r="B113" s="91">
        <v>0</v>
      </c>
      <c r="C113" s="91">
        <v>0</v>
      </c>
      <c r="D113" s="91">
        <v>4028</v>
      </c>
      <c r="E113" s="11">
        <f t="shared" ref="E113:E123" si="63">D113-C113</f>
        <v>4028</v>
      </c>
    </row>
    <row r="114" spans="1:5" x14ac:dyDescent="0.2">
      <c r="A114" s="21" t="s">
        <v>27</v>
      </c>
      <c r="B114" s="92">
        <v>15215</v>
      </c>
      <c r="C114" s="92">
        <v>25479</v>
      </c>
      <c r="D114" s="92">
        <v>18427</v>
      </c>
      <c r="E114" s="26">
        <f t="shared" si="63"/>
        <v>-7052</v>
      </c>
    </row>
    <row r="115" spans="1:5" ht="15" x14ac:dyDescent="0.25">
      <c r="A115" s="22" t="s">
        <v>6</v>
      </c>
      <c r="B115" s="105">
        <f>SUM(B112:B114)</f>
        <v>76859</v>
      </c>
      <c r="C115" s="105">
        <f t="shared" ref="C115:D115" si="64">SUM(C112:C114)</f>
        <v>86143</v>
      </c>
      <c r="D115" s="105">
        <f t="shared" si="64"/>
        <v>66530</v>
      </c>
      <c r="E115" s="27">
        <f t="shared" si="63"/>
        <v>-19613</v>
      </c>
    </row>
    <row r="116" spans="1:5" x14ac:dyDescent="0.2">
      <c r="A116" s="21" t="s">
        <v>13</v>
      </c>
      <c r="B116" s="91">
        <v>0</v>
      </c>
      <c r="C116" s="91">
        <v>3560</v>
      </c>
      <c r="D116" s="91">
        <v>548</v>
      </c>
      <c r="E116" s="11">
        <f t="shared" si="63"/>
        <v>-3012</v>
      </c>
    </row>
    <row r="117" spans="1:5" x14ac:dyDescent="0.2">
      <c r="A117" s="21" t="s">
        <v>14</v>
      </c>
      <c r="B117" s="104">
        <v>0</v>
      </c>
      <c r="C117" s="104">
        <v>7000</v>
      </c>
      <c r="D117" s="104">
        <v>5369</v>
      </c>
      <c r="E117" s="61">
        <f t="shared" si="63"/>
        <v>-1631</v>
      </c>
    </row>
    <row r="118" spans="1:5" x14ac:dyDescent="0.2">
      <c r="A118" s="21" t="s">
        <v>15</v>
      </c>
      <c r="B118" s="91">
        <v>0</v>
      </c>
      <c r="C118" s="91">
        <v>7411</v>
      </c>
      <c r="D118" s="91">
        <v>1197</v>
      </c>
      <c r="E118" s="11">
        <f t="shared" si="63"/>
        <v>-6214</v>
      </c>
    </row>
    <row r="119" spans="1:5" ht="15" x14ac:dyDescent="0.25">
      <c r="A119" s="22" t="s">
        <v>11</v>
      </c>
      <c r="B119" s="15">
        <f>SUM(B116:B118)</f>
        <v>0</v>
      </c>
      <c r="C119" s="15">
        <f t="shared" ref="C119:D119" si="65">SUM(C116:C118)</f>
        <v>17971</v>
      </c>
      <c r="D119" s="15">
        <f t="shared" si="65"/>
        <v>7114</v>
      </c>
      <c r="E119" s="14">
        <f t="shared" si="63"/>
        <v>-10857</v>
      </c>
    </row>
    <row r="120" spans="1:5" x14ac:dyDescent="0.2">
      <c r="A120" s="21" t="s">
        <v>16</v>
      </c>
      <c r="B120" s="104">
        <v>0</v>
      </c>
      <c r="C120" s="104">
        <v>0</v>
      </c>
      <c r="D120" s="104">
        <v>1902</v>
      </c>
      <c r="E120" s="26">
        <f t="shared" si="63"/>
        <v>1902</v>
      </c>
    </row>
    <row r="121" spans="1:5" x14ac:dyDescent="0.2">
      <c r="A121" s="21" t="s">
        <v>17</v>
      </c>
      <c r="B121" s="91">
        <v>0</v>
      </c>
      <c r="C121" s="91">
        <v>0</v>
      </c>
      <c r="D121" s="91">
        <v>1608</v>
      </c>
      <c r="E121" s="11">
        <f t="shared" si="63"/>
        <v>1608</v>
      </c>
    </row>
    <row r="122" spans="1:5" x14ac:dyDescent="0.2">
      <c r="A122" s="21" t="s">
        <v>18</v>
      </c>
      <c r="B122" s="104">
        <v>0</v>
      </c>
      <c r="C122" s="104">
        <v>0</v>
      </c>
      <c r="D122" s="104">
        <v>0</v>
      </c>
      <c r="E122" s="26">
        <f t="shared" si="63"/>
        <v>0</v>
      </c>
    </row>
    <row r="123" spans="1:5" x14ac:dyDescent="0.2">
      <c r="A123" s="21" t="s">
        <v>19</v>
      </c>
      <c r="B123" s="91">
        <v>0</v>
      </c>
      <c r="C123" s="91">
        <v>0</v>
      </c>
      <c r="D123" s="91">
        <v>0</v>
      </c>
      <c r="E123" s="11">
        <f t="shared" si="63"/>
        <v>0</v>
      </c>
    </row>
    <row r="124" spans="1:5" ht="15" x14ac:dyDescent="0.25">
      <c r="A124" s="22" t="s">
        <v>12</v>
      </c>
      <c r="B124" s="92">
        <f>SUM(B120:B123)</f>
        <v>0</v>
      </c>
      <c r="C124" s="92">
        <f t="shared" ref="C124" si="66">SUM(C120:C123)</f>
        <v>0</v>
      </c>
      <c r="D124" s="92">
        <f t="shared" ref="D124" si="67">SUM(D120:D123)</f>
        <v>3510</v>
      </c>
      <c r="E124" s="11">
        <f t="shared" ref="E124" si="68">SUM(E120:E123)</f>
        <v>3510</v>
      </c>
    </row>
    <row r="125" spans="1:5" x14ac:dyDescent="0.2">
      <c r="A125" s="21" t="s">
        <v>20</v>
      </c>
      <c r="B125" s="92">
        <v>0</v>
      </c>
      <c r="C125" s="92">
        <v>0</v>
      </c>
      <c r="D125" s="92">
        <v>1148</v>
      </c>
      <c r="E125" s="11">
        <f t="shared" ref="E125:E127" si="69">D125-C125</f>
        <v>1148</v>
      </c>
    </row>
    <row r="126" spans="1:5" x14ac:dyDescent="0.2">
      <c r="A126" s="21" t="s">
        <v>21</v>
      </c>
      <c r="B126" s="92">
        <v>0</v>
      </c>
      <c r="C126" s="92">
        <v>0</v>
      </c>
      <c r="D126" s="92">
        <v>0</v>
      </c>
      <c r="E126" s="11">
        <f t="shared" si="69"/>
        <v>0</v>
      </c>
    </row>
    <row r="127" spans="1:5" x14ac:dyDescent="0.2">
      <c r="A127" s="21" t="s">
        <v>22</v>
      </c>
      <c r="B127" s="92">
        <v>0</v>
      </c>
      <c r="C127" s="92">
        <v>0</v>
      </c>
      <c r="D127" s="92">
        <v>0</v>
      </c>
      <c r="E127" s="26">
        <f t="shared" si="69"/>
        <v>0</v>
      </c>
    </row>
    <row r="128" spans="1:5" ht="15" x14ac:dyDescent="0.25">
      <c r="A128" s="22" t="s">
        <v>28</v>
      </c>
      <c r="B128" s="101">
        <f>SUM(B125:B127)</f>
        <v>0</v>
      </c>
      <c r="C128" s="101">
        <f t="shared" ref="C128" si="70">SUM(C125:C127)</f>
        <v>0</v>
      </c>
      <c r="D128" s="101">
        <f t="shared" ref="D128" si="71">SUM(D125:D127)</f>
        <v>1148</v>
      </c>
      <c r="E128" s="14">
        <f t="shared" ref="E128" si="72">SUM(E125:E127)</f>
        <v>1148</v>
      </c>
    </row>
    <row r="129" spans="1:5" ht="15" x14ac:dyDescent="0.25">
      <c r="A129" s="24" t="s">
        <v>7</v>
      </c>
      <c r="B129" s="29">
        <f>+B128+B119+B115+B124</f>
        <v>76859</v>
      </c>
      <c r="C129" s="29">
        <f t="shared" ref="C129" si="73">+C128+C119+C115+C124</f>
        <v>104114</v>
      </c>
      <c r="D129" s="29">
        <f t="shared" ref="D129" si="74">+D128+D119+D115+D124</f>
        <v>78302</v>
      </c>
      <c r="E129" s="14">
        <f t="shared" ref="E129" si="75">+E128+E119+E115+E124</f>
        <v>-25812</v>
      </c>
    </row>
    <row r="130" spans="1:5" ht="15" x14ac:dyDescent="0.25">
      <c r="A130" s="181"/>
      <c r="B130" s="107"/>
      <c r="C130" s="107"/>
      <c r="D130" s="107"/>
      <c r="E130" s="186"/>
    </row>
    <row r="131" spans="1:5" ht="15" x14ac:dyDescent="0.25">
      <c r="A131" s="180" t="s">
        <v>5</v>
      </c>
      <c r="B131" s="149" t="s">
        <v>1</v>
      </c>
      <c r="C131" s="97" t="s">
        <v>2</v>
      </c>
      <c r="D131" s="97" t="s">
        <v>2</v>
      </c>
      <c r="E131" s="183" t="s">
        <v>88</v>
      </c>
    </row>
    <row r="132" spans="1:5" ht="15" x14ac:dyDescent="0.25">
      <c r="A132" s="28"/>
      <c r="B132" s="97" t="s">
        <v>86</v>
      </c>
      <c r="C132" s="97" t="s">
        <v>86</v>
      </c>
      <c r="D132" s="97" t="s">
        <v>89</v>
      </c>
      <c r="E132" s="183" t="s">
        <v>86</v>
      </c>
    </row>
    <row r="133" spans="1:5" ht="15" x14ac:dyDescent="0.25">
      <c r="A133" s="19" t="s">
        <v>24</v>
      </c>
      <c r="B133" s="102"/>
      <c r="C133" s="103"/>
      <c r="D133" s="103"/>
      <c r="E133" s="63"/>
    </row>
    <row r="134" spans="1:5" ht="15" x14ac:dyDescent="0.25">
      <c r="A134" s="9"/>
      <c r="B134" s="18"/>
      <c r="C134" s="18"/>
      <c r="D134" s="18"/>
      <c r="E134" s="58"/>
    </row>
    <row r="135" spans="1:5" ht="15" x14ac:dyDescent="0.25">
      <c r="A135" s="9" t="s">
        <v>96</v>
      </c>
      <c r="B135" s="137"/>
      <c r="C135" s="103"/>
      <c r="D135" s="103"/>
      <c r="E135" s="59"/>
    </row>
    <row r="136" spans="1:5" x14ac:dyDescent="0.2">
      <c r="A136" s="21" t="s">
        <v>25</v>
      </c>
      <c r="B136" s="104">
        <v>33653</v>
      </c>
      <c r="C136" s="104">
        <v>60341</v>
      </c>
      <c r="D136" s="104">
        <v>38952</v>
      </c>
      <c r="E136" s="61">
        <f>D136-C136</f>
        <v>-21389</v>
      </c>
    </row>
    <row r="137" spans="1:5" x14ac:dyDescent="0.2">
      <c r="A137" s="21" t="s">
        <v>26</v>
      </c>
      <c r="B137" s="91">
        <v>18000</v>
      </c>
      <c r="C137" s="91">
        <v>0</v>
      </c>
      <c r="D137" s="91">
        <v>3560</v>
      </c>
      <c r="E137" s="11">
        <f t="shared" ref="E137:E147" si="76">D137-C137</f>
        <v>3560</v>
      </c>
    </row>
    <row r="138" spans="1:5" x14ac:dyDescent="0.2">
      <c r="A138" s="21" t="s">
        <v>27</v>
      </c>
      <c r="B138" s="92">
        <v>16274</v>
      </c>
      <c r="C138" s="92">
        <v>25343</v>
      </c>
      <c r="D138" s="92">
        <v>16285</v>
      </c>
      <c r="E138" s="61">
        <f t="shared" si="76"/>
        <v>-9058</v>
      </c>
    </row>
    <row r="139" spans="1:5" ht="15" x14ac:dyDescent="0.25">
      <c r="A139" s="22" t="s">
        <v>6</v>
      </c>
      <c r="B139" s="105">
        <f>SUM(B136:B138)</f>
        <v>67927</v>
      </c>
      <c r="C139" s="105">
        <f t="shared" ref="C139:D139" si="77">SUM(C136:C138)</f>
        <v>85684</v>
      </c>
      <c r="D139" s="105">
        <f t="shared" si="77"/>
        <v>58797</v>
      </c>
      <c r="E139" s="64">
        <f t="shared" si="76"/>
        <v>-26887</v>
      </c>
    </row>
    <row r="140" spans="1:5" x14ac:dyDescent="0.2">
      <c r="A140" s="21" t="s">
        <v>13</v>
      </c>
      <c r="B140" s="91">
        <v>0</v>
      </c>
      <c r="C140" s="91">
        <v>0</v>
      </c>
      <c r="D140" s="91">
        <v>484</v>
      </c>
      <c r="E140" s="11">
        <f t="shared" si="76"/>
        <v>484</v>
      </c>
    </row>
    <row r="141" spans="1:5" x14ac:dyDescent="0.2">
      <c r="A141" s="21" t="s">
        <v>14</v>
      </c>
      <c r="B141" s="104">
        <v>0</v>
      </c>
      <c r="C141" s="104">
        <v>0</v>
      </c>
      <c r="D141" s="104">
        <v>4745</v>
      </c>
      <c r="E141" s="26">
        <f t="shared" si="76"/>
        <v>4745</v>
      </c>
    </row>
    <row r="142" spans="1:5" x14ac:dyDescent="0.2">
      <c r="A142" s="21" t="s">
        <v>15</v>
      </c>
      <c r="B142" s="91">
        <v>0</v>
      </c>
      <c r="C142" s="91">
        <v>0</v>
      </c>
      <c r="D142" s="91">
        <v>1058</v>
      </c>
      <c r="E142" s="56">
        <f t="shared" si="76"/>
        <v>1058</v>
      </c>
    </row>
    <row r="143" spans="1:5" ht="15" x14ac:dyDescent="0.25">
      <c r="A143" s="22" t="s">
        <v>11</v>
      </c>
      <c r="B143" s="15">
        <f>SUM(B140:B142)</f>
        <v>0</v>
      </c>
      <c r="C143" s="15">
        <f t="shared" ref="C143:D143" si="78">SUM(C140:C142)</f>
        <v>0</v>
      </c>
      <c r="D143" s="15">
        <f t="shared" si="78"/>
        <v>6287</v>
      </c>
      <c r="E143" s="57">
        <f t="shared" si="76"/>
        <v>6287</v>
      </c>
    </row>
    <row r="144" spans="1:5" x14ac:dyDescent="0.2">
      <c r="A144" s="21" t="s">
        <v>16</v>
      </c>
      <c r="B144" s="104">
        <v>0</v>
      </c>
      <c r="C144" s="104">
        <v>0</v>
      </c>
      <c r="D144" s="104">
        <v>1681</v>
      </c>
      <c r="E144" s="26">
        <f t="shared" si="76"/>
        <v>1681</v>
      </c>
    </row>
    <row r="145" spans="1:5" x14ac:dyDescent="0.2">
      <c r="A145" s="21" t="s">
        <v>17</v>
      </c>
      <c r="B145" s="91">
        <v>0</v>
      </c>
      <c r="C145" s="91">
        <v>0</v>
      </c>
      <c r="D145" s="91">
        <v>1421</v>
      </c>
      <c r="E145" s="11">
        <f t="shared" si="76"/>
        <v>1421</v>
      </c>
    </row>
    <row r="146" spans="1:5" x14ac:dyDescent="0.2">
      <c r="A146" s="21" t="s">
        <v>18</v>
      </c>
      <c r="B146" s="104">
        <v>0</v>
      </c>
      <c r="C146" s="104">
        <v>0</v>
      </c>
      <c r="D146" s="104">
        <v>0</v>
      </c>
      <c r="E146" s="26">
        <f t="shared" si="76"/>
        <v>0</v>
      </c>
    </row>
    <row r="147" spans="1:5" x14ac:dyDescent="0.2">
      <c r="A147" s="21" t="s">
        <v>19</v>
      </c>
      <c r="B147" s="91">
        <v>0</v>
      </c>
      <c r="C147" s="91">
        <v>0</v>
      </c>
      <c r="D147" s="91">
        <v>0</v>
      </c>
      <c r="E147" s="11">
        <f t="shared" si="76"/>
        <v>0</v>
      </c>
    </row>
    <row r="148" spans="1:5" ht="15" x14ac:dyDescent="0.25">
      <c r="A148" s="22" t="s">
        <v>12</v>
      </c>
      <c r="B148" s="101">
        <f>SUM(B144:B147)</f>
        <v>0</v>
      </c>
      <c r="C148" s="101">
        <f t="shared" ref="C148" si="79">SUM(C144:C147)</f>
        <v>0</v>
      </c>
      <c r="D148" s="101">
        <f t="shared" ref="D148" si="80">SUM(D144:D147)</f>
        <v>3102</v>
      </c>
      <c r="E148" s="14">
        <f t="shared" ref="E148" si="81">SUM(E144:E147)</f>
        <v>3102</v>
      </c>
    </row>
    <row r="149" spans="1:5" x14ac:dyDescent="0.2">
      <c r="A149" s="21" t="s">
        <v>20</v>
      </c>
      <c r="B149" s="92">
        <v>0</v>
      </c>
      <c r="C149" s="92">
        <v>0</v>
      </c>
      <c r="D149" s="92">
        <v>1014</v>
      </c>
      <c r="E149" s="61">
        <f t="shared" ref="E149:E151" si="82">D149-C149</f>
        <v>1014</v>
      </c>
    </row>
    <row r="150" spans="1:5" x14ac:dyDescent="0.2">
      <c r="A150" s="21" t="s">
        <v>21</v>
      </c>
      <c r="B150" s="92">
        <v>0</v>
      </c>
      <c r="C150" s="92">
        <v>0</v>
      </c>
      <c r="D150" s="92">
        <v>0</v>
      </c>
      <c r="E150" s="11">
        <f t="shared" si="82"/>
        <v>0</v>
      </c>
    </row>
    <row r="151" spans="1:5" x14ac:dyDescent="0.2">
      <c r="A151" s="21" t="s">
        <v>22</v>
      </c>
      <c r="B151" s="92">
        <v>0</v>
      </c>
      <c r="C151" s="92">
        <v>0</v>
      </c>
      <c r="D151" s="92">
        <v>0</v>
      </c>
      <c r="E151" s="11">
        <f t="shared" si="82"/>
        <v>0</v>
      </c>
    </row>
    <row r="152" spans="1:5" ht="15" x14ac:dyDescent="0.25">
      <c r="A152" s="22" t="s">
        <v>28</v>
      </c>
      <c r="B152" s="101">
        <f>SUM(B149:B151)</f>
        <v>0</v>
      </c>
      <c r="C152" s="15">
        <f t="shared" ref="C152" si="83">SUM(C149:C151)</f>
        <v>0</v>
      </c>
      <c r="D152" s="15">
        <f t="shared" ref="D152" si="84">SUM(D149:D151)</f>
        <v>1014</v>
      </c>
      <c r="E152" s="65">
        <f t="shared" ref="E152" si="85">SUM(E149:E151)</f>
        <v>1014</v>
      </c>
    </row>
    <row r="153" spans="1:5" ht="15" x14ac:dyDescent="0.25">
      <c r="A153" s="24" t="s">
        <v>7</v>
      </c>
      <c r="B153" s="29">
        <f>+B152+B143+B139+B148</f>
        <v>67927</v>
      </c>
      <c r="C153" s="29">
        <f t="shared" ref="C153" si="86">+C152+C143+C139+C148</f>
        <v>85684</v>
      </c>
      <c r="D153" s="29">
        <f t="shared" ref="D153" si="87">+D152+D143+D139+D148</f>
        <v>69200</v>
      </c>
      <c r="E153" s="57">
        <f t="shared" ref="E153" si="88">+E152+E143+E139+E148</f>
        <v>-16484</v>
      </c>
    </row>
    <row r="154" spans="1:5" ht="15" x14ac:dyDescent="0.25">
      <c r="A154" s="9"/>
      <c r="B154" s="33"/>
      <c r="C154" s="33"/>
      <c r="D154" s="33"/>
      <c r="E154" s="60"/>
    </row>
    <row r="155" spans="1:5" ht="15" x14ac:dyDescent="0.25">
      <c r="A155" s="9" t="s">
        <v>97</v>
      </c>
      <c r="B155" s="103"/>
      <c r="C155" s="103"/>
      <c r="D155" s="103"/>
      <c r="E155" s="59"/>
    </row>
    <row r="156" spans="1:5" x14ac:dyDescent="0.2">
      <c r="A156" s="10" t="s">
        <v>25</v>
      </c>
      <c r="B156" s="104">
        <v>423576</v>
      </c>
      <c r="C156" s="104">
        <f>13500+596981</f>
        <v>610481</v>
      </c>
      <c r="D156" s="104">
        <v>535578</v>
      </c>
      <c r="E156" s="26">
        <f>D156-C156</f>
        <v>-74903</v>
      </c>
    </row>
    <row r="157" spans="1:5" x14ac:dyDescent="0.2">
      <c r="A157" s="21" t="s">
        <v>26</v>
      </c>
      <c r="B157" s="91">
        <v>255116</v>
      </c>
      <c r="C157" s="91">
        <v>0</v>
      </c>
      <c r="D157" s="91">
        <v>48947</v>
      </c>
      <c r="E157" s="11">
        <f t="shared" ref="E157:E167" si="89">D157-C157</f>
        <v>48947</v>
      </c>
    </row>
    <row r="158" spans="1:5" x14ac:dyDescent="0.2">
      <c r="A158" s="21" t="s">
        <v>27</v>
      </c>
      <c r="B158" s="92">
        <v>247531</v>
      </c>
      <c r="C158" s="92">
        <v>251792</v>
      </c>
      <c r="D158" s="92">
        <v>223919</v>
      </c>
      <c r="E158" s="26">
        <f t="shared" si="89"/>
        <v>-27873</v>
      </c>
    </row>
    <row r="159" spans="1:5" ht="15" x14ac:dyDescent="0.25">
      <c r="A159" s="22" t="s">
        <v>6</v>
      </c>
      <c r="B159" s="23">
        <f>SUM(B156:B158)</f>
        <v>926223</v>
      </c>
      <c r="C159" s="29">
        <f t="shared" ref="C159:D159" si="90">SUM(C156:C158)</f>
        <v>862273</v>
      </c>
      <c r="D159" s="29">
        <f t="shared" si="90"/>
        <v>808444</v>
      </c>
      <c r="E159" s="27">
        <f t="shared" si="89"/>
        <v>-53829</v>
      </c>
    </row>
    <row r="160" spans="1:5" x14ac:dyDescent="0.2">
      <c r="A160" s="21" t="s">
        <v>13</v>
      </c>
      <c r="B160" s="91">
        <v>5493</v>
      </c>
      <c r="C160" s="91">
        <v>5372</v>
      </c>
      <c r="D160" s="91">
        <v>6656</v>
      </c>
      <c r="E160" s="56">
        <f t="shared" si="89"/>
        <v>1284</v>
      </c>
    </row>
    <row r="161" spans="1:5" x14ac:dyDescent="0.2">
      <c r="A161" s="21" t="s">
        <v>14</v>
      </c>
      <c r="B161" s="104">
        <f>60+1468</f>
        <v>1528</v>
      </c>
      <c r="C161" s="104">
        <f>4278+20479</f>
        <v>24757</v>
      </c>
      <c r="D161" s="104">
        <v>65239</v>
      </c>
      <c r="E161" s="61">
        <f t="shared" si="89"/>
        <v>40482</v>
      </c>
    </row>
    <row r="162" spans="1:5" x14ac:dyDescent="0.2">
      <c r="A162" s="21" t="s">
        <v>15</v>
      </c>
      <c r="B162" s="91">
        <v>773</v>
      </c>
      <c r="C162" s="91">
        <f>250+3670</f>
        <v>3920</v>
      </c>
      <c r="D162" s="91">
        <v>14548</v>
      </c>
      <c r="E162" s="11">
        <f t="shared" si="89"/>
        <v>10628</v>
      </c>
    </row>
    <row r="163" spans="1:5" ht="15" x14ac:dyDescent="0.25">
      <c r="A163" s="22" t="s">
        <v>11</v>
      </c>
      <c r="B163" s="132">
        <f>SUM(B160:B162)</f>
        <v>7794</v>
      </c>
      <c r="C163" s="15">
        <f t="shared" ref="C163:D163" si="91">SUM(C160:C162)</f>
        <v>34049</v>
      </c>
      <c r="D163" s="15">
        <f t="shared" si="91"/>
        <v>86443</v>
      </c>
      <c r="E163" s="57">
        <f t="shared" si="89"/>
        <v>52394</v>
      </c>
    </row>
    <row r="164" spans="1:5" x14ac:dyDescent="0.2">
      <c r="A164" s="21" t="s">
        <v>16</v>
      </c>
      <c r="B164" s="104">
        <v>0</v>
      </c>
      <c r="C164" s="104">
        <v>1500</v>
      </c>
      <c r="D164" s="104">
        <v>23110</v>
      </c>
      <c r="E164" s="26">
        <f t="shared" si="89"/>
        <v>21610</v>
      </c>
    </row>
    <row r="165" spans="1:5" x14ac:dyDescent="0.2">
      <c r="A165" s="21" t="s">
        <v>17</v>
      </c>
      <c r="B165" s="91">
        <v>0</v>
      </c>
      <c r="C165" s="91">
        <v>2375</v>
      </c>
      <c r="D165" s="91">
        <v>19535</v>
      </c>
      <c r="E165" s="11">
        <f t="shared" si="89"/>
        <v>17160</v>
      </c>
    </row>
    <row r="166" spans="1:5" x14ac:dyDescent="0.2">
      <c r="A166" s="21" t="s">
        <v>18</v>
      </c>
      <c r="B166" s="104">
        <v>0</v>
      </c>
      <c r="C166" s="104">
        <v>0</v>
      </c>
      <c r="D166" s="104">
        <v>0</v>
      </c>
      <c r="E166" s="26">
        <f t="shared" si="89"/>
        <v>0</v>
      </c>
    </row>
    <row r="167" spans="1:5" x14ac:dyDescent="0.2">
      <c r="A167" s="21" t="s">
        <v>19</v>
      </c>
      <c r="B167" s="91">
        <v>0</v>
      </c>
      <c r="C167" s="91">
        <v>0</v>
      </c>
      <c r="D167" s="91">
        <v>0</v>
      </c>
      <c r="E167" s="11">
        <f t="shared" si="89"/>
        <v>0</v>
      </c>
    </row>
    <row r="168" spans="1:5" ht="15" x14ac:dyDescent="0.25">
      <c r="A168" s="22" t="s">
        <v>12</v>
      </c>
      <c r="B168" s="101">
        <f>SUM(B164:B167)</f>
        <v>0</v>
      </c>
      <c r="C168" s="101">
        <f t="shared" ref="C168" si="92">SUM(C164:C167)</f>
        <v>3875</v>
      </c>
      <c r="D168" s="101">
        <f t="shared" ref="D168" si="93">SUM(D164:D167)</f>
        <v>42645</v>
      </c>
      <c r="E168" s="14">
        <f t="shared" ref="E168" si="94">SUM(E164:E167)</f>
        <v>38770</v>
      </c>
    </row>
    <row r="169" spans="1:5" x14ac:dyDescent="0.2">
      <c r="A169" s="21" t="s">
        <v>20</v>
      </c>
      <c r="B169" s="92">
        <v>0</v>
      </c>
      <c r="C169" s="92">
        <f>5590+500</f>
        <v>6090</v>
      </c>
      <c r="D169" s="92">
        <v>13949</v>
      </c>
      <c r="E169" s="11">
        <f t="shared" ref="E169:E171" si="95">D169-C169</f>
        <v>7859</v>
      </c>
    </row>
    <row r="170" spans="1:5" x14ac:dyDescent="0.2">
      <c r="A170" s="21" t="s">
        <v>21</v>
      </c>
      <c r="B170" s="92">
        <v>0</v>
      </c>
      <c r="C170" s="92">
        <v>0</v>
      </c>
      <c r="D170" s="92">
        <v>0</v>
      </c>
      <c r="E170" s="11">
        <f t="shared" si="95"/>
        <v>0</v>
      </c>
    </row>
    <row r="171" spans="1:5" x14ac:dyDescent="0.2">
      <c r="A171" s="21" t="s">
        <v>22</v>
      </c>
      <c r="B171" s="92">
        <v>0</v>
      </c>
      <c r="C171" s="92">
        <v>0</v>
      </c>
      <c r="D171" s="92">
        <v>0</v>
      </c>
      <c r="E171" s="11">
        <f t="shared" si="95"/>
        <v>0</v>
      </c>
    </row>
    <row r="172" spans="1:5" ht="15" x14ac:dyDescent="0.25">
      <c r="A172" s="22" t="s">
        <v>28</v>
      </c>
      <c r="B172" s="101">
        <f>SUM(B169:B171)</f>
        <v>0</v>
      </c>
      <c r="C172" s="101">
        <f t="shared" ref="C172" si="96">SUM(C169:C171)</f>
        <v>6090</v>
      </c>
      <c r="D172" s="101">
        <f t="shared" ref="D172" si="97">SUM(D169:D171)</f>
        <v>13949</v>
      </c>
      <c r="E172" s="30">
        <f t="shared" ref="E172" si="98">SUM(E169:E171)</f>
        <v>7859</v>
      </c>
    </row>
    <row r="173" spans="1:5" ht="15" x14ac:dyDescent="0.25">
      <c r="A173" s="24" t="s">
        <v>7</v>
      </c>
      <c r="B173" s="29">
        <f>+B172+B163+B159+B168</f>
        <v>934017</v>
      </c>
      <c r="C173" s="29">
        <f t="shared" ref="C173" si="99">+C172+C163+C159+C168</f>
        <v>906287</v>
      </c>
      <c r="D173" s="29">
        <f t="shared" ref="D173" si="100">+D172+D163+D159+D168</f>
        <v>951481</v>
      </c>
      <c r="E173" s="57">
        <f t="shared" ref="E173" si="101">+E172+E163+E159+E168</f>
        <v>45194</v>
      </c>
    </row>
    <row r="174" spans="1:5" ht="15" x14ac:dyDescent="0.25">
      <c r="A174" s="9"/>
      <c r="B174" s="33"/>
      <c r="C174" s="33"/>
      <c r="D174" s="33"/>
      <c r="E174" s="60"/>
    </row>
    <row r="175" spans="1:5" ht="15" x14ac:dyDescent="0.25">
      <c r="A175" s="9" t="s">
        <v>98</v>
      </c>
      <c r="B175" s="103"/>
      <c r="C175" s="103"/>
      <c r="D175" s="103"/>
      <c r="E175" s="59"/>
    </row>
    <row r="176" spans="1:5" x14ac:dyDescent="0.2">
      <c r="A176" s="10" t="s">
        <v>25</v>
      </c>
      <c r="B176" s="104">
        <f>642680+1269</f>
        <v>643949</v>
      </c>
      <c r="C176" s="104">
        <v>1062000</v>
      </c>
      <c r="D176" s="104">
        <v>838812</v>
      </c>
      <c r="E176" s="26">
        <f>D176-C176</f>
        <v>-223188</v>
      </c>
    </row>
    <row r="177" spans="1:5" x14ac:dyDescent="0.2">
      <c r="A177" s="21" t="s">
        <v>26</v>
      </c>
      <c r="B177" s="91">
        <f>39656+4219+382075+6750+5183</f>
        <v>437883</v>
      </c>
      <c r="C177" s="91">
        <v>120250</v>
      </c>
      <c r="D177" s="91">
        <v>76660</v>
      </c>
      <c r="E177" s="11">
        <f t="shared" ref="E177:E187" si="102">D177-C177</f>
        <v>-43590</v>
      </c>
    </row>
    <row r="178" spans="1:5" x14ac:dyDescent="0.2">
      <c r="A178" s="21" t="s">
        <v>27</v>
      </c>
      <c r="B178" s="92">
        <f>9259+1171+343916+1432+10306</f>
        <v>366084</v>
      </c>
      <c r="C178" s="92">
        <v>464331</v>
      </c>
      <c r="D178" s="92">
        <v>350699</v>
      </c>
      <c r="E178" s="26">
        <f t="shared" si="102"/>
        <v>-113632</v>
      </c>
    </row>
    <row r="179" spans="1:5" ht="15" x14ac:dyDescent="0.25">
      <c r="A179" s="22" t="s">
        <v>6</v>
      </c>
      <c r="B179" s="105">
        <f>SUM(B176:B178)</f>
        <v>1447916</v>
      </c>
      <c r="C179" s="105">
        <f t="shared" ref="C179:D179" si="103">SUM(C176:C178)</f>
        <v>1646581</v>
      </c>
      <c r="D179" s="105">
        <f t="shared" si="103"/>
        <v>1266171</v>
      </c>
      <c r="E179" s="27">
        <f t="shared" si="102"/>
        <v>-380410</v>
      </c>
    </row>
    <row r="180" spans="1:5" x14ac:dyDescent="0.2">
      <c r="A180" s="21" t="s">
        <v>13</v>
      </c>
      <c r="B180" s="91">
        <v>1832</v>
      </c>
      <c r="C180" s="91">
        <v>5500</v>
      </c>
      <c r="D180" s="91">
        <v>10425</v>
      </c>
      <c r="E180" s="11">
        <f t="shared" si="102"/>
        <v>4925</v>
      </c>
    </row>
    <row r="181" spans="1:5" x14ac:dyDescent="0.2">
      <c r="A181" s="21" t="s">
        <v>14</v>
      </c>
      <c r="B181" s="104">
        <v>9777</v>
      </c>
      <c r="C181" s="104">
        <v>25968</v>
      </c>
      <c r="D181" s="104">
        <v>102177</v>
      </c>
      <c r="E181" s="26">
        <f t="shared" si="102"/>
        <v>76209</v>
      </c>
    </row>
    <row r="182" spans="1:5" x14ac:dyDescent="0.2">
      <c r="A182" s="21" t="s">
        <v>15</v>
      </c>
      <c r="B182" s="91">
        <v>2701</v>
      </c>
      <c r="C182" s="91">
        <v>5250</v>
      </c>
      <c r="D182" s="91">
        <v>22785</v>
      </c>
      <c r="E182" s="11">
        <f t="shared" si="102"/>
        <v>17535</v>
      </c>
    </row>
    <row r="183" spans="1:5" ht="15" x14ac:dyDescent="0.25">
      <c r="A183" s="22" t="s">
        <v>11</v>
      </c>
      <c r="B183" s="15">
        <f>SUM(B180:B182)</f>
        <v>14310</v>
      </c>
      <c r="C183" s="15">
        <f t="shared" ref="C183:D183" si="104">SUM(C180:C182)</f>
        <v>36718</v>
      </c>
      <c r="D183" s="15">
        <f t="shared" si="104"/>
        <v>135387</v>
      </c>
      <c r="E183" s="30">
        <f t="shared" si="102"/>
        <v>98669</v>
      </c>
    </row>
    <row r="184" spans="1:5" x14ac:dyDescent="0.2">
      <c r="A184" s="21" t="s">
        <v>16</v>
      </c>
      <c r="B184" s="104">
        <v>0</v>
      </c>
      <c r="C184" s="104">
        <v>1500</v>
      </c>
      <c r="D184" s="104">
        <v>36194</v>
      </c>
      <c r="E184" s="11">
        <f t="shared" si="102"/>
        <v>34694</v>
      </c>
    </row>
    <row r="185" spans="1:5" x14ac:dyDescent="0.2">
      <c r="A185" s="21" t="s">
        <v>17</v>
      </c>
      <c r="B185" s="91">
        <v>0</v>
      </c>
      <c r="C185" s="91">
        <v>2375</v>
      </c>
      <c r="D185" s="91">
        <v>30596</v>
      </c>
      <c r="E185" s="11">
        <f t="shared" si="102"/>
        <v>28221</v>
      </c>
    </row>
    <row r="186" spans="1:5" x14ac:dyDescent="0.2">
      <c r="A186" s="21" t="s">
        <v>18</v>
      </c>
      <c r="B186" s="104">
        <v>0</v>
      </c>
      <c r="C186" s="104">
        <v>0</v>
      </c>
      <c r="D186" s="104">
        <v>0</v>
      </c>
      <c r="E186" s="26">
        <f t="shared" si="102"/>
        <v>0</v>
      </c>
    </row>
    <row r="187" spans="1:5" x14ac:dyDescent="0.2">
      <c r="A187" s="21" t="s">
        <v>19</v>
      </c>
      <c r="B187" s="91">
        <v>0</v>
      </c>
      <c r="C187" s="91">
        <v>500</v>
      </c>
      <c r="D187" s="91">
        <v>0</v>
      </c>
      <c r="E187" s="11">
        <f t="shared" si="102"/>
        <v>-500</v>
      </c>
    </row>
    <row r="188" spans="1:5" ht="15" x14ac:dyDescent="0.25">
      <c r="A188" s="22" t="s">
        <v>12</v>
      </c>
      <c r="B188" s="15">
        <f>SUM(B184:B187)</f>
        <v>0</v>
      </c>
      <c r="C188" s="15">
        <f t="shared" ref="C188" si="105">SUM(C184:C187)</f>
        <v>4375</v>
      </c>
      <c r="D188" s="15">
        <f t="shared" ref="D188" si="106">SUM(D184:D187)</f>
        <v>66790</v>
      </c>
      <c r="E188" s="14">
        <f t="shared" ref="E188" si="107">SUM(E184:E187)</f>
        <v>62415</v>
      </c>
    </row>
    <row r="189" spans="1:5" x14ac:dyDescent="0.2">
      <c r="A189" s="21" t="s">
        <v>20</v>
      </c>
      <c r="B189" s="104">
        <v>522</v>
      </c>
      <c r="C189" s="104">
        <v>5370</v>
      </c>
      <c r="D189" s="104">
        <v>21847</v>
      </c>
      <c r="E189" s="26">
        <f t="shared" ref="E189:E191" si="108">D189-C189</f>
        <v>16477</v>
      </c>
    </row>
    <row r="190" spans="1:5" x14ac:dyDescent="0.2">
      <c r="A190" s="21" t="s">
        <v>21</v>
      </c>
      <c r="B190" s="91">
        <v>0</v>
      </c>
      <c r="C190" s="91">
        <v>0</v>
      </c>
      <c r="D190" s="91">
        <v>0</v>
      </c>
      <c r="E190" s="11">
        <f t="shared" si="108"/>
        <v>0</v>
      </c>
    </row>
    <row r="191" spans="1:5" x14ac:dyDescent="0.2">
      <c r="A191" s="21" t="s">
        <v>22</v>
      </c>
      <c r="B191" s="104">
        <v>0</v>
      </c>
      <c r="C191" s="104">
        <v>0</v>
      </c>
      <c r="D191" s="104">
        <v>0</v>
      </c>
      <c r="E191" s="26">
        <f t="shared" si="108"/>
        <v>0</v>
      </c>
    </row>
    <row r="192" spans="1:5" ht="15" x14ac:dyDescent="0.25">
      <c r="A192" s="22" t="s">
        <v>28</v>
      </c>
      <c r="B192" s="15">
        <f>SUM(B189:B191)</f>
        <v>522</v>
      </c>
      <c r="C192" s="15">
        <f t="shared" ref="C192" si="109">SUM(C189:C191)</f>
        <v>5370</v>
      </c>
      <c r="D192" s="15">
        <f t="shared" ref="D192" si="110">SUM(D189:D191)</f>
        <v>21847</v>
      </c>
      <c r="E192" s="14">
        <f t="shared" ref="E192" si="111">SUM(E189:E191)</f>
        <v>16477</v>
      </c>
    </row>
    <row r="193" spans="1:5" ht="15" x14ac:dyDescent="0.25">
      <c r="A193" s="24" t="s">
        <v>7</v>
      </c>
      <c r="B193" s="29">
        <f>+B192+B183+B179+B188</f>
        <v>1462748</v>
      </c>
      <c r="C193" s="29">
        <f t="shared" ref="C193" si="112">+C192+C183+C179+C188</f>
        <v>1693044</v>
      </c>
      <c r="D193" s="29">
        <f t="shared" ref="D193" si="113">+D192+D183+D179+D188</f>
        <v>1490195</v>
      </c>
      <c r="E193" s="14">
        <f t="shared" ref="E193" si="114">+E192+E183+E179+E188</f>
        <v>-202849</v>
      </c>
    </row>
    <row r="194" spans="1:5" ht="15" x14ac:dyDescent="0.25">
      <c r="A194" s="180" t="s">
        <v>5</v>
      </c>
      <c r="B194" s="149" t="s">
        <v>1</v>
      </c>
      <c r="C194" s="97" t="s">
        <v>2</v>
      </c>
      <c r="D194" s="97" t="s">
        <v>2</v>
      </c>
      <c r="E194" s="183" t="s">
        <v>88</v>
      </c>
    </row>
    <row r="195" spans="1:5" ht="15" x14ac:dyDescent="0.25">
      <c r="A195" s="28"/>
      <c r="B195" s="97" t="s">
        <v>86</v>
      </c>
      <c r="C195" s="97" t="s">
        <v>86</v>
      </c>
      <c r="D195" s="97" t="s">
        <v>89</v>
      </c>
      <c r="E195" s="183" t="s">
        <v>86</v>
      </c>
    </row>
    <row r="196" spans="1:5" ht="15" x14ac:dyDescent="0.25">
      <c r="A196" s="19" t="s">
        <v>24</v>
      </c>
      <c r="B196" s="102"/>
      <c r="C196" s="103"/>
      <c r="D196" s="103"/>
      <c r="E196" s="63"/>
    </row>
    <row r="197" spans="1:5" ht="15" x14ac:dyDescent="0.25">
      <c r="A197" s="9"/>
      <c r="B197" s="33"/>
      <c r="C197" s="33"/>
      <c r="D197" s="33"/>
      <c r="E197" s="62"/>
    </row>
    <row r="198" spans="1:5" ht="15" x14ac:dyDescent="0.25">
      <c r="A198" s="9" t="s">
        <v>99</v>
      </c>
      <c r="B198" s="103"/>
      <c r="C198" s="103"/>
      <c r="D198" s="103"/>
      <c r="E198" s="59"/>
    </row>
    <row r="199" spans="1:5" x14ac:dyDescent="0.2">
      <c r="A199" s="10" t="s">
        <v>25</v>
      </c>
      <c r="B199" s="91">
        <v>48853</v>
      </c>
      <c r="C199" s="104">
        <v>89448</v>
      </c>
      <c r="D199" s="104">
        <v>46571</v>
      </c>
      <c r="E199" s="26">
        <f>D199-C199</f>
        <v>-42877</v>
      </c>
    </row>
    <row r="200" spans="1:5" x14ac:dyDescent="0.2">
      <c r="A200" s="12" t="s">
        <v>26</v>
      </c>
      <c r="B200" s="123">
        <v>14977</v>
      </c>
      <c r="C200" s="91">
        <v>50000</v>
      </c>
      <c r="D200" s="91">
        <v>4256</v>
      </c>
      <c r="E200" s="11">
        <f t="shared" ref="E200:E210" si="115">D200-C200</f>
        <v>-45744</v>
      </c>
    </row>
    <row r="201" spans="1:5" x14ac:dyDescent="0.2">
      <c r="A201" s="21" t="s">
        <v>27</v>
      </c>
      <c r="B201" s="91">
        <v>17383</v>
      </c>
      <c r="C201" s="92">
        <v>35779</v>
      </c>
      <c r="D201" s="92">
        <v>19471</v>
      </c>
      <c r="E201" s="61">
        <f t="shared" si="115"/>
        <v>-16308</v>
      </c>
    </row>
    <row r="202" spans="1:5" ht="15" x14ac:dyDescent="0.25">
      <c r="A202" s="13" t="s">
        <v>6</v>
      </c>
      <c r="B202" s="29">
        <f>SUM(B199:B201)</f>
        <v>81213</v>
      </c>
      <c r="C202" s="105">
        <f t="shared" ref="C202:D202" si="116">SUM(C199:C201)</f>
        <v>175227</v>
      </c>
      <c r="D202" s="105">
        <f t="shared" si="116"/>
        <v>70298</v>
      </c>
      <c r="E202" s="27">
        <f t="shared" si="115"/>
        <v>-104929</v>
      </c>
    </row>
    <row r="203" spans="1:5" x14ac:dyDescent="0.2">
      <c r="A203" s="12" t="s">
        <v>13</v>
      </c>
      <c r="B203" s="123">
        <v>0</v>
      </c>
      <c r="C203" s="91">
        <v>0</v>
      </c>
      <c r="D203" s="91">
        <v>579</v>
      </c>
      <c r="E203" s="56">
        <f t="shared" si="115"/>
        <v>579</v>
      </c>
    </row>
    <row r="204" spans="1:5" x14ac:dyDescent="0.2">
      <c r="A204" s="12" t="s">
        <v>14</v>
      </c>
      <c r="B204" s="91">
        <v>0</v>
      </c>
      <c r="C204" s="104">
        <v>8850</v>
      </c>
      <c r="D204" s="104">
        <v>5673</v>
      </c>
      <c r="E204" s="61">
        <f t="shared" si="115"/>
        <v>-3177</v>
      </c>
    </row>
    <row r="205" spans="1:5" x14ac:dyDescent="0.2">
      <c r="A205" s="12" t="s">
        <v>15</v>
      </c>
      <c r="B205" s="123">
        <v>0</v>
      </c>
      <c r="C205" s="91">
        <v>100</v>
      </c>
      <c r="D205" s="91">
        <v>1265</v>
      </c>
      <c r="E205" s="56">
        <f t="shared" si="115"/>
        <v>1165</v>
      </c>
    </row>
    <row r="206" spans="1:5" ht="15" x14ac:dyDescent="0.25">
      <c r="A206" s="13" t="s">
        <v>11</v>
      </c>
      <c r="B206" s="132">
        <f>SUM(B203:B205)</f>
        <v>0</v>
      </c>
      <c r="C206" s="15">
        <f t="shared" ref="C206:D206" si="117">SUM(C203:C205)</f>
        <v>8950</v>
      </c>
      <c r="D206" s="15">
        <f t="shared" si="117"/>
        <v>7517</v>
      </c>
      <c r="E206" s="57">
        <f t="shared" si="115"/>
        <v>-1433</v>
      </c>
    </row>
    <row r="207" spans="1:5" x14ac:dyDescent="0.2">
      <c r="A207" s="12" t="s">
        <v>16</v>
      </c>
      <c r="B207" s="104">
        <v>0</v>
      </c>
      <c r="C207" s="104">
        <v>0</v>
      </c>
      <c r="D207" s="104">
        <v>2010</v>
      </c>
      <c r="E207" s="61">
        <f t="shared" si="115"/>
        <v>2010</v>
      </c>
    </row>
    <row r="208" spans="1:5" x14ac:dyDescent="0.2">
      <c r="A208" s="12" t="s">
        <v>17</v>
      </c>
      <c r="B208" s="91">
        <v>0</v>
      </c>
      <c r="C208" s="91">
        <v>0</v>
      </c>
      <c r="D208" s="91">
        <v>1699</v>
      </c>
      <c r="E208" s="11">
        <f t="shared" si="115"/>
        <v>1699</v>
      </c>
    </row>
    <row r="209" spans="1:5" x14ac:dyDescent="0.2">
      <c r="A209" s="12" t="s">
        <v>18</v>
      </c>
      <c r="B209" s="104">
        <v>0</v>
      </c>
      <c r="C209" s="104">
        <v>0</v>
      </c>
      <c r="D209" s="104">
        <v>0</v>
      </c>
      <c r="E209" s="26">
        <f t="shared" si="115"/>
        <v>0</v>
      </c>
    </row>
    <row r="210" spans="1:5" x14ac:dyDescent="0.2">
      <c r="A210" s="12" t="s">
        <v>19</v>
      </c>
      <c r="B210" s="91">
        <v>0</v>
      </c>
      <c r="C210" s="91">
        <v>0</v>
      </c>
      <c r="D210" s="91">
        <v>0</v>
      </c>
      <c r="E210" s="11">
        <f t="shared" si="115"/>
        <v>0</v>
      </c>
    </row>
    <row r="211" spans="1:5" ht="15" x14ac:dyDescent="0.25">
      <c r="A211" s="13" t="s">
        <v>12</v>
      </c>
      <c r="B211" s="15">
        <f>SUM(B207:B210)</f>
        <v>0</v>
      </c>
      <c r="C211" s="15">
        <f t="shared" ref="C211" si="118">SUM(C207:C210)</f>
        <v>0</v>
      </c>
      <c r="D211" s="15">
        <f t="shared" ref="D211" si="119">SUM(D207:D210)</f>
        <v>3709</v>
      </c>
      <c r="E211" s="57">
        <f t="shared" ref="E211" si="120">SUM(E207:E210)</f>
        <v>3709</v>
      </c>
    </row>
    <row r="212" spans="1:5" x14ac:dyDescent="0.2">
      <c r="A212" s="12" t="s">
        <v>20</v>
      </c>
      <c r="B212" s="104">
        <v>0</v>
      </c>
      <c r="C212" s="104">
        <v>0</v>
      </c>
      <c r="D212" s="104">
        <v>1213</v>
      </c>
      <c r="E212" s="26">
        <f t="shared" ref="E212:E214" si="121">D212-C212</f>
        <v>1213</v>
      </c>
    </row>
    <row r="213" spans="1:5" x14ac:dyDescent="0.2">
      <c r="A213" s="12" t="s">
        <v>21</v>
      </c>
      <c r="B213" s="91">
        <v>0</v>
      </c>
      <c r="C213" s="91">
        <v>0</v>
      </c>
      <c r="D213" s="91">
        <v>0</v>
      </c>
      <c r="E213" s="11">
        <f t="shared" si="121"/>
        <v>0</v>
      </c>
    </row>
    <row r="214" spans="1:5" x14ac:dyDescent="0.2">
      <c r="A214" s="21" t="s">
        <v>22</v>
      </c>
      <c r="B214" s="92">
        <v>0</v>
      </c>
      <c r="C214" s="92">
        <v>0</v>
      </c>
      <c r="D214" s="92">
        <v>0</v>
      </c>
      <c r="E214" s="26">
        <f t="shared" si="121"/>
        <v>0</v>
      </c>
    </row>
    <row r="215" spans="1:5" ht="15" x14ac:dyDescent="0.25">
      <c r="A215" s="13" t="s">
        <v>28</v>
      </c>
      <c r="B215" s="101">
        <f>SUM(B212:B214)</f>
        <v>0</v>
      </c>
      <c r="C215" s="101">
        <f t="shared" ref="C215" si="122">SUM(C212:C214)</f>
        <v>0</v>
      </c>
      <c r="D215" s="101">
        <f t="shared" ref="D215" si="123">SUM(D212:D214)</f>
        <v>1213</v>
      </c>
      <c r="E215" s="14">
        <f t="shared" ref="E215" si="124">SUM(E212:E214)</f>
        <v>1213</v>
      </c>
    </row>
    <row r="216" spans="1:5" ht="15" x14ac:dyDescent="0.25">
      <c r="A216" s="16" t="s">
        <v>7</v>
      </c>
      <c r="B216" s="29">
        <f>+B215+B206+B202+B211</f>
        <v>81213</v>
      </c>
      <c r="C216" s="29">
        <f t="shared" ref="C216" si="125">+C215+C206+C202+C211</f>
        <v>184177</v>
      </c>
      <c r="D216" s="29">
        <f t="shared" ref="D216" si="126">+D215+D206+D202+D211</f>
        <v>82737</v>
      </c>
      <c r="E216" s="14">
        <f t="shared" ref="E216" si="127">+E215+E206+E202+E211</f>
        <v>-101440</v>
      </c>
    </row>
    <row r="217" spans="1:5" ht="15" x14ac:dyDescent="0.25">
      <c r="A217" s="8"/>
      <c r="B217" s="33"/>
      <c r="C217" s="33"/>
      <c r="D217" s="33"/>
      <c r="E217" s="60"/>
    </row>
    <row r="218" spans="1:5" ht="15" x14ac:dyDescent="0.25">
      <c r="A218" s="19" t="s">
        <v>100</v>
      </c>
      <c r="B218" s="103"/>
      <c r="C218" s="103"/>
      <c r="D218" s="103"/>
      <c r="E218" s="59"/>
    </row>
    <row r="219" spans="1:5" x14ac:dyDescent="0.2">
      <c r="A219" s="12" t="s">
        <v>25</v>
      </c>
      <c r="B219" s="91">
        <v>119060</v>
      </c>
      <c r="C219" s="91">
        <v>200673</v>
      </c>
      <c r="D219" s="91">
        <v>96096</v>
      </c>
      <c r="E219" s="26">
        <f>D219-C219</f>
        <v>-104577</v>
      </c>
    </row>
    <row r="220" spans="1:5" x14ac:dyDescent="0.2">
      <c r="A220" s="12" t="s">
        <v>26</v>
      </c>
      <c r="B220" s="91">
        <v>0</v>
      </c>
      <c r="C220" s="91">
        <v>0</v>
      </c>
      <c r="D220" s="91">
        <v>8782</v>
      </c>
      <c r="E220" s="11">
        <f t="shared" ref="E220:E230" si="128">D220-C220</f>
        <v>8782</v>
      </c>
    </row>
    <row r="221" spans="1:5" x14ac:dyDescent="0.2">
      <c r="A221" s="21" t="s">
        <v>27</v>
      </c>
      <c r="B221" s="92">
        <v>48515</v>
      </c>
      <c r="C221" s="92">
        <v>84283</v>
      </c>
      <c r="D221" s="92">
        <v>40177</v>
      </c>
      <c r="E221" s="26">
        <f t="shared" si="128"/>
        <v>-44106</v>
      </c>
    </row>
    <row r="222" spans="1:5" ht="15" x14ac:dyDescent="0.25">
      <c r="A222" s="13" t="s">
        <v>6</v>
      </c>
      <c r="B222" s="29">
        <f>SUM(B219:B221)</f>
        <v>167575</v>
      </c>
      <c r="C222" s="29">
        <f t="shared" ref="C222:D222" si="129">SUM(C219:C221)</f>
        <v>284956</v>
      </c>
      <c r="D222" s="29">
        <f t="shared" si="129"/>
        <v>145055</v>
      </c>
      <c r="E222" s="27">
        <f t="shared" si="128"/>
        <v>-139901</v>
      </c>
    </row>
    <row r="223" spans="1:5" x14ac:dyDescent="0.2">
      <c r="A223" s="12" t="s">
        <v>13</v>
      </c>
      <c r="B223" s="91">
        <v>0</v>
      </c>
      <c r="C223" s="91">
        <v>0</v>
      </c>
      <c r="D223" s="91">
        <v>1194</v>
      </c>
      <c r="E223" s="11">
        <f t="shared" si="128"/>
        <v>1194</v>
      </c>
    </row>
    <row r="224" spans="1:5" x14ac:dyDescent="0.2">
      <c r="A224" s="12" t="s">
        <v>14</v>
      </c>
      <c r="B224" s="91">
        <v>0</v>
      </c>
      <c r="C224" s="91">
        <v>0</v>
      </c>
      <c r="D224" s="91">
        <v>11706</v>
      </c>
      <c r="E224" s="61">
        <f t="shared" si="128"/>
        <v>11706</v>
      </c>
    </row>
    <row r="225" spans="1:5" x14ac:dyDescent="0.2">
      <c r="A225" s="12" t="s">
        <v>15</v>
      </c>
      <c r="B225" s="91">
        <v>0</v>
      </c>
      <c r="C225" s="91">
        <v>0</v>
      </c>
      <c r="D225" s="91">
        <v>2610</v>
      </c>
      <c r="E225" s="56">
        <f t="shared" si="128"/>
        <v>2610</v>
      </c>
    </row>
    <row r="226" spans="1:5" ht="15" x14ac:dyDescent="0.25">
      <c r="A226" s="13" t="s">
        <v>11</v>
      </c>
      <c r="B226" s="15">
        <f>SUM(B223:B225)</f>
        <v>0</v>
      </c>
      <c r="C226" s="15">
        <f t="shared" ref="C226:D226" si="130">SUM(C223:C225)</f>
        <v>0</v>
      </c>
      <c r="D226" s="15">
        <f t="shared" si="130"/>
        <v>15510</v>
      </c>
      <c r="E226" s="57">
        <f t="shared" si="128"/>
        <v>15510</v>
      </c>
    </row>
    <row r="227" spans="1:5" x14ac:dyDescent="0.2">
      <c r="A227" s="12" t="s">
        <v>16</v>
      </c>
      <c r="B227" s="104">
        <v>0</v>
      </c>
      <c r="C227" s="104">
        <v>0</v>
      </c>
      <c r="D227" s="104">
        <v>4146</v>
      </c>
      <c r="E227" s="26">
        <f t="shared" si="128"/>
        <v>4146</v>
      </c>
    </row>
    <row r="228" spans="1:5" x14ac:dyDescent="0.2">
      <c r="A228" s="12" t="s">
        <v>17</v>
      </c>
      <c r="B228" s="91">
        <v>0</v>
      </c>
      <c r="C228" s="91">
        <v>0</v>
      </c>
      <c r="D228" s="91">
        <v>3505</v>
      </c>
      <c r="E228" s="11">
        <f t="shared" si="128"/>
        <v>3505</v>
      </c>
    </row>
    <row r="229" spans="1:5" x14ac:dyDescent="0.2">
      <c r="A229" s="12" t="s">
        <v>18</v>
      </c>
      <c r="B229" s="104">
        <v>0</v>
      </c>
      <c r="C229" s="104">
        <v>0</v>
      </c>
      <c r="D229" s="104">
        <v>0</v>
      </c>
      <c r="E229" s="26">
        <f t="shared" si="128"/>
        <v>0</v>
      </c>
    </row>
    <row r="230" spans="1:5" x14ac:dyDescent="0.2">
      <c r="A230" s="12" t="s">
        <v>19</v>
      </c>
      <c r="B230" s="91">
        <v>0</v>
      </c>
      <c r="C230" s="91">
        <v>0</v>
      </c>
      <c r="D230" s="91">
        <v>0</v>
      </c>
      <c r="E230" s="11">
        <f t="shared" si="128"/>
        <v>0</v>
      </c>
    </row>
    <row r="231" spans="1:5" ht="15" x14ac:dyDescent="0.25">
      <c r="A231" s="13" t="s">
        <v>12</v>
      </c>
      <c r="B231" s="15">
        <f>SUM(B227:B230)</f>
        <v>0</v>
      </c>
      <c r="C231" s="15">
        <f t="shared" ref="C231" si="131">SUM(C227:C230)</f>
        <v>0</v>
      </c>
      <c r="D231" s="15">
        <f t="shared" ref="D231" si="132">SUM(D227:D230)</f>
        <v>7651</v>
      </c>
      <c r="E231" s="14">
        <f t="shared" ref="E231" si="133">SUM(E227:E230)</f>
        <v>7651</v>
      </c>
    </row>
    <row r="232" spans="1:5" x14ac:dyDescent="0.2">
      <c r="A232" s="12" t="s">
        <v>20</v>
      </c>
      <c r="B232" s="104">
        <v>0</v>
      </c>
      <c r="C232" s="104">
        <v>0</v>
      </c>
      <c r="D232" s="104">
        <v>2503</v>
      </c>
      <c r="E232" s="26">
        <f t="shared" ref="E232:E234" si="134">D232-C232</f>
        <v>2503</v>
      </c>
    </row>
    <row r="233" spans="1:5" x14ac:dyDescent="0.2">
      <c r="A233" s="12" t="s">
        <v>21</v>
      </c>
      <c r="B233" s="91">
        <v>0</v>
      </c>
      <c r="C233" s="91">
        <v>0</v>
      </c>
      <c r="D233" s="91">
        <v>0</v>
      </c>
      <c r="E233" s="11">
        <f t="shared" si="134"/>
        <v>0</v>
      </c>
    </row>
    <row r="234" spans="1:5" x14ac:dyDescent="0.2">
      <c r="A234" s="21" t="s">
        <v>22</v>
      </c>
      <c r="B234" s="92">
        <v>0</v>
      </c>
      <c r="C234" s="92">
        <v>0</v>
      </c>
      <c r="D234" s="92">
        <v>0</v>
      </c>
      <c r="E234" s="26">
        <f t="shared" si="134"/>
        <v>0</v>
      </c>
    </row>
    <row r="235" spans="1:5" ht="15" x14ac:dyDescent="0.25">
      <c r="A235" s="13" t="s">
        <v>28</v>
      </c>
      <c r="B235" s="101">
        <f>SUM(B232:B234)</f>
        <v>0</v>
      </c>
      <c r="C235" s="101">
        <f t="shared" ref="C235" si="135">SUM(C232:C234)</f>
        <v>0</v>
      </c>
      <c r="D235" s="101">
        <f t="shared" ref="D235" si="136">SUM(D232:D234)</f>
        <v>2503</v>
      </c>
      <c r="E235" s="14">
        <f t="shared" ref="E235" si="137">SUM(E232:E234)</f>
        <v>2503</v>
      </c>
    </row>
    <row r="236" spans="1:5" ht="15" x14ac:dyDescent="0.25">
      <c r="A236" s="16" t="s">
        <v>7</v>
      </c>
      <c r="B236" s="29">
        <f>+B235+B226+B222+B231</f>
        <v>167575</v>
      </c>
      <c r="C236" s="29">
        <f t="shared" ref="C236" si="138">+C235+C226+C222+C231</f>
        <v>284956</v>
      </c>
      <c r="D236" s="29">
        <f t="shared" ref="D236" si="139">+D235+D226+D222+D231</f>
        <v>170719</v>
      </c>
      <c r="E236" s="57">
        <f t="shared" ref="E236" si="140">+E235+E226+E222+E231</f>
        <v>-114237</v>
      </c>
    </row>
    <row r="237" spans="1:5" ht="15" x14ac:dyDescent="0.25">
      <c r="A237" s="31"/>
      <c r="B237" s="33"/>
      <c r="C237" s="33"/>
      <c r="D237" s="33"/>
      <c r="E237" s="60"/>
    </row>
    <row r="238" spans="1:5" ht="15" x14ac:dyDescent="0.25">
      <c r="A238" s="19" t="s">
        <v>101</v>
      </c>
      <c r="B238" s="103"/>
      <c r="C238" s="103"/>
      <c r="D238" s="103"/>
      <c r="E238" s="59"/>
    </row>
    <row r="239" spans="1:5" x14ac:dyDescent="0.2">
      <c r="A239" s="12" t="s">
        <v>25</v>
      </c>
      <c r="B239" s="104">
        <v>118464</v>
      </c>
      <c r="C239" s="91">
        <v>124940</v>
      </c>
      <c r="D239" s="91">
        <v>159910</v>
      </c>
      <c r="E239" s="26">
        <f>D239-C239</f>
        <v>34970</v>
      </c>
    </row>
    <row r="240" spans="1:5" x14ac:dyDescent="0.2">
      <c r="A240" s="12" t="s">
        <v>26</v>
      </c>
      <c r="B240" s="91">
        <v>48657</v>
      </c>
      <c r="C240" s="91">
        <v>52475</v>
      </c>
      <c r="D240" s="91">
        <v>14614</v>
      </c>
      <c r="E240" s="11">
        <f t="shared" ref="E240:E250" si="141">D240-C240</f>
        <v>-37861</v>
      </c>
    </row>
    <row r="241" spans="1:5" x14ac:dyDescent="0.2">
      <c r="A241" s="21" t="s">
        <v>27</v>
      </c>
      <c r="B241" s="92">
        <v>36346</v>
      </c>
      <c r="C241" s="92">
        <v>0</v>
      </c>
      <c r="D241" s="92">
        <v>66857</v>
      </c>
      <c r="E241" s="26">
        <f t="shared" si="141"/>
        <v>66857</v>
      </c>
    </row>
    <row r="242" spans="1:5" ht="15" x14ac:dyDescent="0.25">
      <c r="A242" s="13" t="s">
        <v>6</v>
      </c>
      <c r="B242" s="105">
        <f>SUM(B239:B241)</f>
        <v>203467</v>
      </c>
      <c r="C242" s="105">
        <f t="shared" ref="C242:D242" si="142">SUM(C239:C241)</f>
        <v>177415</v>
      </c>
      <c r="D242" s="105">
        <f t="shared" si="142"/>
        <v>241381</v>
      </c>
      <c r="E242" s="27">
        <f t="shared" si="141"/>
        <v>63966</v>
      </c>
    </row>
    <row r="243" spans="1:5" x14ac:dyDescent="0.2">
      <c r="A243" s="12" t="s">
        <v>13</v>
      </c>
      <c r="B243" s="91">
        <v>2668</v>
      </c>
      <c r="C243" s="91">
        <v>0</v>
      </c>
      <c r="D243" s="91">
        <v>1987</v>
      </c>
      <c r="E243" s="56">
        <f t="shared" si="141"/>
        <v>1987</v>
      </c>
    </row>
    <row r="244" spans="1:5" x14ac:dyDescent="0.2">
      <c r="A244" s="12" t="s">
        <v>14</v>
      </c>
      <c r="B244" s="104">
        <v>64844</v>
      </c>
      <c r="C244" s="91">
        <v>0</v>
      </c>
      <c r="D244" s="91">
        <v>19479</v>
      </c>
      <c r="E244" s="61">
        <f t="shared" si="141"/>
        <v>19479</v>
      </c>
    </row>
    <row r="245" spans="1:5" x14ac:dyDescent="0.2">
      <c r="A245" s="12" t="s">
        <v>15</v>
      </c>
      <c r="B245" s="91">
        <v>7878</v>
      </c>
      <c r="C245" s="91">
        <v>0</v>
      </c>
      <c r="D245" s="91">
        <v>4344</v>
      </c>
      <c r="E245" s="56">
        <f t="shared" si="141"/>
        <v>4344</v>
      </c>
    </row>
    <row r="246" spans="1:5" ht="15" x14ac:dyDescent="0.25">
      <c r="A246" s="13" t="s">
        <v>11</v>
      </c>
      <c r="B246" s="15">
        <f>SUM(B243:B245)</f>
        <v>75390</v>
      </c>
      <c r="C246" s="15">
        <f t="shared" ref="C246:D246" si="143">SUM(C243:C245)</f>
        <v>0</v>
      </c>
      <c r="D246" s="15">
        <f t="shared" si="143"/>
        <v>25810</v>
      </c>
      <c r="E246" s="57">
        <f t="shared" si="141"/>
        <v>25810</v>
      </c>
    </row>
    <row r="247" spans="1:5" x14ac:dyDescent="0.2">
      <c r="A247" s="12" t="s">
        <v>16</v>
      </c>
      <c r="B247" s="104">
        <v>0</v>
      </c>
      <c r="C247" s="104">
        <v>0</v>
      </c>
      <c r="D247" s="104">
        <v>6900</v>
      </c>
      <c r="E247" s="26">
        <f t="shared" si="141"/>
        <v>6900</v>
      </c>
    </row>
    <row r="248" spans="1:5" x14ac:dyDescent="0.2">
      <c r="A248" s="12" t="s">
        <v>17</v>
      </c>
      <c r="B248" s="91">
        <v>0</v>
      </c>
      <c r="C248" s="91">
        <v>0</v>
      </c>
      <c r="D248" s="91">
        <v>5833</v>
      </c>
      <c r="E248" s="11">
        <f t="shared" si="141"/>
        <v>5833</v>
      </c>
    </row>
    <row r="249" spans="1:5" x14ac:dyDescent="0.2">
      <c r="A249" s="12" t="s">
        <v>18</v>
      </c>
      <c r="B249" s="104">
        <v>0</v>
      </c>
      <c r="C249" s="104">
        <v>0</v>
      </c>
      <c r="D249" s="104">
        <v>0</v>
      </c>
      <c r="E249" s="26">
        <f t="shared" si="141"/>
        <v>0</v>
      </c>
    </row>
    <row r="250" spans="1:5" x14ac:dyDescent="0.2">
      <c r="A250" s="12" t="s">
        <v>19</v>
      </c>
      <c r="B250" s="91">
        <v>0</v>
      </c>
      <c r="C250" s="91">
        <v>0</v>
      </c>
      <c r="D250" s="91">
        <v>0</v>
      </c>
      <c r="E250" s="11">
        <f t="shared" si="141"/>
        <v>0</v>
      </c>
    </row>
    <row r="251" spans="1:5" ht="15" x14ac:dyDescent="0.25">
      <c r="A251" s="13" t="s">
        <v>12</v>
      </c>
      <c r="B251" s="15">
        <f>SUM(B247:B250)</f>
        <v>0</v>
      </c>
      <c r="C251" s="15">
        <f t="shared" ref="C251" si="144">SUM(C247:C250)</f>
        <v>0</v>
      </c>
      <c r="D251" s="15">
        <f t="shared" ref="D251" si="145">SUM(D247:D250)</f>
        <v>12733</v>
      </c>
      <c r="E251" s="14">
        <f t="shared" ref="E251" si="146">SUM(E247:E250)</f>
        <v>12733</v>
      </c>
    </row>
    <row r="252" spans="1:5" x14ac:dyDescent="0.2">
      <c r="A252" s="12" t="s">
        <v>20</v>
      </c>
      <c r="B252" s="104"/>
      <c r="C252" s="104">
        <v>0</v>
      </c>
      <c r="D252" s="104">
        <v>4165</v>
      </c>
      <c r="E252" s="26">
        <f t="shared" ref="E252:E254" si="147">D252-C252</f>
        <v>4165</v>
      </c>
    </row>
    <row r="253" spans="1:5" x14ac:dyDescent="0.2">
      <c r="A253" s="12" t="s">
        <v>21</v>
      </c>
      <c r="B253" s="91">
        <v>0</v>
      </c>
      <c r="C253" s="91">
        <v>0</v>
      </c>
      <c r="D253" s="91">
        <v>0</v>
      </c>
      <c r="E253" s="11">
        <f t="shared" si="147"/>
        <v>0</v>
      </c>
    </row>
    <row r="254" spans="1:5" x14ac:dyDescent="0.2">
      <c r="A254" s="21" t="s">
        <v>22</v>
      </c>
      <c r="B254" s="92">
        <v>0</v>
      </c>
      <c r="C254" s="92">
        <v>0</v>
      </c>
      <c r="D254" s="92">
        <v>0</v>
      </c>
      <c r="E254" s="26">
        <f t="shared" si="147"/>
        <v>0</v>
      </c>
    </row>
    <row r="255" spans="1:5" ht="15" x14ac:dyDescent="0.25">
      <c r="A255" s="22" t="s">
        <v>28</v>
      </c>
      <c r="B255" s="101">
        <f>SUM(B252:B254)</f>
        <v>0</v>
      </c>
      <c r="C255" s="101">
        <f t="shared" ref="C255" si="148">SUM(C252:C254)</f>
        <v>0</v>
      </c>
      <c r="D255" s="101">
        <f t="shared" ref="D255" si="149">SUM(D252:D254)</f>
        <v>4165</v>
      </c>
      <c r="E255" s="14">
        <f t="shared" ref="E255" si="150">SUM(E252:E254)</f>
        <v>4165</v>
      </c>
    </row>
    <row r="256" spans="1:5" ht="15" x14ac:dyDescent="0.25">
      <c r="A256" s="24" t="s">
        <v>7</v>
      </c>
      <c r="B256" s="29">
        <f>+B255+B246+B242+B251</f>
        <v>278857</v>
      </c>
      <c r="C256" s="29">
        <f t="shared" ref="C256" si="151">+C255+C246+C242+C251</f>
        <v>177415</v>
      </c>
      <c r="D256" s="29">
        <f t="shared" ref="D256" si="152">+D255+D246+D242+D251</f>
        <v>284089</v>
      </c>
      <c r="E256" s="14">
        <f t="shared" ref="E256" si="153">+E255+E246+E242+E251</f>
        <v>106674</v>
      </c>
    </row>
    <row r="257" spans="1:5" ht="15" x14ac:dyDescent="0.25">
      <c r="A257" s="180" t="s">
        <v>5</v>
      </c>
      <c r="B257" s="149" t="s">
        <v>1</v>
      </c>
      <c r="C257" s="97" t="s">
        <v>2</v>
      </c>
      <c r="D257" s="97" t="s">
        <v>2</v>
      </c>
      <c r="E257" s="183" t="s">
        <v>88</v>
      </c>
    </row>
    <row r="258" spans="1:5" ht="15" x14ac:dyDescent="0.25">
      <c r="A258" s="9"/>
      <c r="B258" s="97" t="s">
        <v>86</v>
      </c>
      <c r="C258" s="97" t="s">
        <v>86</v>
      </c>
      <c r="D258" s="97" t="s">
        <v>89</v>
      </c>
      <c r="E258" s="183" t="s">
        <v>86</v>
      </c>
    </row>
    <row r="259" spans="1:5" ht="15" x14ac:dyDescent="0.25">
      <c r="A259" s="9" t="s">
        <v>24</v>
      </c>
      <c r="B259" s="102"/>
      <c r="C259" s="103"/>
      <c r="D259" s="103"/>
      <c r="E259" s="63"/>
    </row>
    <row r="260" spans="1:5" ht="15" x14ac:dyDescent="0.25">
      <c r="A260" s="8"/>
      <c r="B260" s="33"/>
      <c r="C260" s="33"/>
      <c r="D260" s="33"/>
      <c r="E260" s="60"/>
    </row>
    <row r="261" spans="1:5" ht="15" x14ac:dyDescent="0.25">
      <c r="A261" s="19" t="s">
        <v>102</v>
      </c>
      <c r="B261" s="103"/>
      <c r="C261" s="103"/>
      <c r="D261" s="103"/>
      <c r="E261" s="59"/>
    </row>
    <row r="262" spans="1:5" x14ac:dyDescent="0.2">
      <c r="A262" s="12" t="s">
        <v>25</v>
      </c>
      <c r="B262" s="100">
        <v>129483</v>
      </c>
      <c r="C262" s="104">
        <v>104012</v>
      </c>
      <c r="D262" s="104">
        <v>106097</v>
      </c>
      <c r="E262" s="26">
        <f>D262-C262</f>
        <v>2085</v>
      </c>
    </row>
    <row r="263" spans="1:5" x14ac:dyDescent="0.2">
      <c r="A263" s="12" t="s">
        <v>26</v>
      </c>
      <c r="B263" s="100">
        <v>7212</v>
      </c>
      <c r="C263" s="91">
        <v>0</v>
      </c>
      <c r="D263" s="91">
        <v>9696</v>
      </c>
      <c r="E263" s="11">
        <f t="shared" ref="E263:E273" si="154">D263-C263</f>
        <v>9696</v>
      </c>
    </row>
    <row r="264" spans="1:5" x14ac:dyDescent="0.2">
      <c r="A264" s="21" t="s">
        <v>27</v>
      </c>
      <c r="B264" s="100">
        <v>45415</v>
      </c>
      <c r="C264" s="92">
        <v>43685</v>
      </c>
      <c r="D264" s="92">
        <v>44358</v>
      </c>
      <c r="E264" s="26">
        <f t="shared" si="154"/>
        <v>673</v>
      </c>
    </row>
    <row r="265" spans="1:5" ht="15" x14ac:dyDescent="0.25">
      <c r="A265" s="13" t="s">
        <v>6</v>
      </c>
      <c r="B265" s="105">
        <f>SUM(B262:B264)</f>
        <v>182110</v>
      </c>
      <c r="C265" s="105">
        <f t="shared" ref="C265" si="155">SUM(C262:C264)</f>
        <v>147697</v>
      </c>
      <c r="D265" s="105">
        <f t="shared" ref="D265" si="156">SUM(D262:D264)</f>
        <v>160151</v>
      </c>
      <c r="E265" s="27">
        <f t="shared" si="154"/>
        <v>12454</v>
      </c>
    </row>
    <row r="266" spans="1:5" x14ac:dyDescent="0.2">
      <c r="A266" s="12" t="s">
        <v>13</v>
      </c>
      <c r="B266" s="100">
        <v>2215</v>
      </c>
      <c r="C266" s="91">
        <v>4000</v>
      </c>
      <c r="D266" s="91">
        <v>1319</v>
      </c>
      <c r="E266" s="11">
        <f t="shared" si="154"/>
        <v>-2681</v>
      </c>
    </row>
    <row r="267" spans="1:5" x14ac:dyDescent="0.2">
      <c r="A267" s="12" t="s">
        <v>14</v>
      </c>
      <c r="B267" s="100">
        <v>466</v>
      </c>
      <c r="C267" s="104">
        <v>1000</v>
      </c>
      <c r="D267" s="104">
        <v>12924</v>
      </c>
      <c r="E267" s="61">
        <f t="shared" si="154"/>
        <v>11924</v>
      </c>
    </row>
    <row r="268" spans="1:5" x14ac:dyDescent="0.2">
      <c r="A268" s="12" t="s">
        <v>15</v>
      </c>
      <c r="B268" s="100">
        <v>225</v>
      </c>
      <c r="C268" s="91">
        <v>1000</v>
      </c>
      <c r="D268" s="91">
        <v>2882</v>
      </c>
      <c r="E268" s="56">
        <f t="shared" si="154"/>
        <v>1882</v>
      </c>
    </row>
    <row r="269" spans="1:5" ht="15" x14ac:dyDescent="0.25">
      <c r="A269" s="13" t="s">
        <v>11</v>
      </c>
      <c r="B269" s="15">
        <f>SUM(B266:B268)</f>
        <v>2906</v>
      </c>
      <c r="C269" s="15">
        <f t="shared" ref="C269" si="157">SUM(C266:C268)</f>
        <v>6000</v>
      </c>
      <c r="D269" s="15">
        <f t="shared" ref="D269" si="158">SUM(D266:D268)</f>
        <v>17125</v>
      </c>
      <c r="E269" s="57">
        <f t="shared" si="154"/>
        <v>11125</v>
      </c>
    </row>
    <row r="270" spans="1:5" x14ac:dyDescent="0.2">
      <c r="A270" s="12" t="s">
        <v>16</v>
      </c>
      <c r="B270" s="104">
        <v>0</v>
      </c>
      <c r="C270" s="104">
        <v>0</v>
      </c>
      <c r="D270" s="104">
        <v>4578</v>
      </c>
      <c r="E270" s="26">
        <f t="shared" si="154"/>
        <v>4578</v>
      </c>
    </row>
    <row r="271" spans="1:5" x14ac:dyDescent="0.2">
      <c r="A271" s="12" t="s">
        <v>17</v>
      </c>
      <c r="B271" s="91">
        <v>0</v>
      </c>
      <c r="C271" s="91">
        <v>0</v>
      </c>
      <c r="D271" s="91">
        <v>3870</v>
      </c>
      <c r="E271" s="11">
        <f t="shared" si="154"/>
        <v>3870</v>
      </c>
    </row>
    <row r="272" spans="1:5" x14ac:dyDescent="0.2">
      <c r="A272" s="12" t="s">
        <v>18</v>
      </c>
      <c r="B272" s="104">
        <v>0</v>
      </c>
      <c r="C272" s="104">
        <v>0</v>
      </c>
      <c r="D272" s="104">
        <v>0</v>
      </c>
      <c r="E272" s="26">
        <f t="shared" si="154"/>
        <v>0</v>
      </c>
    </row>
    <row r="273" spans="1:5" x14ac:dyDescent="0.2">
      <c r="A273" s="12" t="s">
        <v>19</v>
      </c>
      <c r="B273" s="91">
        <v>0</v>
      </c>
      <c r="C273" s="91">
        <v>0</v>
      </c>
      <c r="D273" s="91">
        <v>0</v>
      </c>
      <c r="E273" s="11">
        <f t="shared" si="154"/>
        <v>0</v>
      </c>
    </row>
    <row r="274" spans="1:5" ht="15" x14ac:dyDescent="0.25">
      <c r="A274" s="13" t="s">
        <v>12</v>
      </c>
      <c r="B274" s="15">
        <f>SUM(B270:B273)</f>
        <v>0</v>
      </c>
      <c r="C274" s="15">
        <f t="shared" ref="C274" si="159">SUM(C270:C273)</f>
        <v>0</v>
      </c>
      <c r="D274" s="15">
        <f t="shared" ref="D274" si="160">SUM(D270:D273)</f>
        <v>8448</v>
      </c>
      <c r="E274" s="14">
        <f t="shared" ref="E274" si="161">SUM(E270:E273)</f>
        <v>8448</v>
      </c>
    </row>
    <row r="275" spans="1:5" x14ac:dyDescent="0.2">
      <c r="A275" s="12" t="s">
        <v>20</v>
      </c>
      <c r="B275" s="104">
        <v>0</v>
      </c>
      <c r="C275" s="104">
        <v>0</v>
      </c>
      <c r="D275" s="104">
        <v>2763</v>
      </c>
      <c r="E275" s="26">
        <f t="shared" ref="E275:E277" si="162">D275-C275</f>
        <v>2763</v>
      </c>
    </row>
    <row r="276" spans="1:5" x14ac:dyDescent="0.2">
      <c r="A276" s="12" t="s">
        <v>21</v>
      </c>
      <c r="B276" s="91">
        <v>0</v>
      </c>
      <c r="C276" s="91">
        <v>0</v>
      </c>
      <c r="D276" s="91">
        <v>0</v>
      </c>
      <c r="E276" s="11">
        <f t="shared" si="162"/>
        <v>0</v>
      </c>
    </row>
    <row r="277" spans="1:5" x14ac:dyDescent="0.2">
      <c r="A277" s="21" t="s">
        <v>22</v>
      </c>
      <c r="B277" s="92">
        <v>0</v>
      </c>
      <c r="C277" s="92">
        <v>0</v>
      </c>
      <c r="D277" s="92">
        <v>0</v>
      </c>
      <c r="E277" s="26">
        <f t="shared" si="162"/>
        <v>0</v>
      </c>
    </row>
    <row r="278" spans="1:5" ht="15" x14ac:dyDescent="0.25">
      <c r="A278" s="13" t="s">
        <v>28</v>
      </c>
      <c r="B278" s="101">
        <f>SUM(B275:B277)</f>
        <v>0</v>
      </c>
      <c r="C278" s="101">
        <f t="shared" ref="C278" si="163">SUM(C275:C277)</f>
        <v>0</v>
      </c>
      <c r="D278" s="101">
        <f t="shared" ref="D278" si="164">SUM(D275:D277)</f>
        <v>2763</v>
      </c>
      <c r="E278" s="14">
        <f t="shared" ref="E278" si="165">SUM(E275:E277)</f>
        <v>2763</v>
      </c>
    </row>
    <row r="279" spans="1:5" ht="15" x14ac:dyDescent="0.25">
      <c r="A279" s="16" t="s">
        <v>7</v>
      </c>
      <c r="B279" s="29">
        <f>+B278+B269+B265+B274</f>
        <v>185016</v>
      </c>
      <c r="C279" s="29">
        <f t="shared" ref="C279" si="166">+C278+C269+C265+C274</f>
        <v>153697</v>
      </c>
      <c r="D279" s="29">
        <f t="shared" ref="D279" si="167">+D278+D269+D265+D274</f>
        <v>188487</v>
      </c>
      <c r="E279" s="14">
        <f t="shared" ref="E279" si="168">+E278+E269+E265+E274</f>
        <v>34790</v>
      </c>
    </row>
    <row r="280" spans="1:5" ht="15" x14ac:dyDescent="0.25">
      <c r="A280" s="31"/>
      <c r="B280" s="33"/>
      <c r="C280" s="33"/>
      <c r="D280" s="33"/>
      <c r="E280" s="60"/>
    </row>
    <row r="281" spans="1:5" ht="15" x14ac:dyDescent="0.25">
      <c r="A281" s="19" t="s">
        <v>103</v>
      </c>
      <c r="B281" s="103"/>
      <c r="C281" s="103"/>
      <c r="D281" s="103"/>
      <c r="E281" s="59"/>
    </row>
    <row r="282" spans="1:5" x14ac:dyDescent="0.2">
      <c r="A282" s="12" t="s">
        <v>25</v>
      </c>
      <c r="B282" s="100">
        <v>2656070</v>
      </c>
      <c r="C282" s="104">
        <f>270000+3678735</f>
        <v>3948735</v>
      </c>
      <c r="D282" s="104">
        <v>2352023</v>
      </c>
      <c r="E282" s="26">
        <f>D282-C282</f>
        <v>-1596712</v>
      </c>
    </row>
    <row r="283" spans="1:5" x14ac:dyDescent="0.2">
      <c r="A283" s="12" t="s">
        <v>26</v>
      </c>
      <c r="B283" s="100">
        <v>385098</v>
      </c>
      <c r="C283" s="91">
        <v>250000</v>
      </c>
      <c r="D283" s="91">
        <v>214953</v>
      </c>
      <c r="E283" s="11">
        <f t="shared" ref="E283:E293" si="169">D283-C283</f>
        <v>-35047</v>
      </c>
    </row>
    <row r="284" spans="1:5" x14ac:dyDescent="0.2">
      <c r="A284" s="21" t="s">
        <v>27</v>
      </c>
      <c r="B284" s="100">
        <v>803283</v>
      </c>
      <c r="C284" s="92">
        <f>71000+1650069</f>
        <v>1721069</v>
      </c>
      <c r="D284" s="92">
        <v>983357</v>
      </c>
      <c r="E284" s="26">
        <f t="shared" si="169"/>
        <v>-737712</v>
      </c>
    </row>
    <row r="285" spans="1:5" ht="15" x14ac:dyDescent="0.25">
      <c r="A285" s="13" t="s">
        <v>6</v>
      </c>
      <c r="B285" s="105">
        <f>SUM(B282:B284)</f>
        <v>3844451</v>
      </c>
      <c r="C285" s="105">
        <f t="shared" ref="C285:D285" si="170">SUM(C282:C284)</f>
        <v>5919804</v>
      </c>
      <c r="D285" s="105">
        <f t="shared" si="170"/>
        <v>3550333</v>
      </c>
      <c r="E285" s="27">
        <f t="shared" si="169"/>
        <v>-2369471</v>
      </c>
    </row>
    <row r="286" spans="1:5" x14ac:dyDescent="0.2">
      <c r="A286" s="12" t="s">
        <v>13</v>
      </c>
      <c r="B286" s="100">
        <v>9186</v>
      </c>
      <c r="C286" s="91">
        <v>6500</v>
      </c>
      <c r="D286" s="91">
        <v>29232</v>
      </c>
      <c r="E286" s="11">
        <f t="shared" si="169"/>
        <v>22732</v>
      </c>
    </row>
    <row r="287" spans="1:5" x14ac:dyDescent="0.2">
      <c r="A287" s="12" t="s">
        <v>14</v>
      </c>
      <c r="B287" s="100">
        <v>63385</v>
      </c>
      <c r="C287" s="104">
        <v>95000</v>
      </c>
      <c r="D287" s="104">
        <v>286502</v>
      </c>
      <c r="E287" s="26">
        <f t="shared" si="169"/>
        <v>191502</v>
      </c>
    </row>
    <row r="288" spans="1:5" x14ac:dyDescent="0.2">
      <c r="A288" s="12" t="s">
        <v>15</v>
      </c>
      <c r="B288" s="100">
        <v>21358</v>
      </c>
      <c r="C288" s="91">
        <v>20000</v>
      </c>
      <c r="D288" s="91">
        <v>63890</v>
      </c>
      <c r="E288" s="11">
        <f t="shared" si="169"/>
        <v>43890</v>
      </c>
    </row>
    <row r="289" spans="1:5" ht="15" x14ac:dyDescent="0.25">
      <c r="A289" s="13" t="s">
        <v>11</v>
      </c>
      <c r="B289" s="15">
        <f>SUM(B286:B288)</f>
        <v>93929</v>
      </c>
      <c r="C289" s="15">
        <f t="shared" ref="C289:D289" si="171">SUM(C286:C288)</f>
        <v>121500</v>
      </c>
      <c r="D289" s="15">
        <f t="shared" si="171"/>
        <v>379624</v>
      </c>
      <c r="E289" s="14">
        <f t="shared" si="169"/>
        <v>258124</v>
      </c>
    </row>
    <row r="290" spans="1:5" x14ac:dyDescent="0.2">
      <c r="A290" s="12" t="s">
        <v>16</v>
      </c>
      <c r="B290" s="104">
        <v>163500</v>
      </c>
      <c r="C290" s="104">
        <v>163500</v>
      </c>
      <c r="D290" s="104">
        <v>101489</v>
      </c>
      <c r="E290" s="26">
        <f t="shared" si="169"/>
        <v>-62011</v>
      </c>
    </row>
    <row r="291" spans="1:5" x14ac:dyDescent="0.2">
      <c r="A291" s="12" t="s">
        <v>17</v>
      </c>
      <c r="B291" s="91">
        <v>0</v>
      </c>
      <c r="C291" s="91">
        <v>0</v>
      </c>
      <c r="D291" s="91">
        <v>85790</v>
      </c>
      <c r="E291" s="11">
        <f t="shared" si="169"/>
        <v>85790</v>
      </c>
    </row>
    <row r="292" spans="1:5" x14ac:dyDescent="0.2">
      <c r="A292" s="12" t="s">
        <v>18</v>
      </c>
      <c r="B292" s="104">
        <v>0</v>
      </c>
      <c r="C292" s="104">
        <v>0</v>
      </c>
      <c r="D292" s="104">
        <v>0</v>
      </c>
      <c r="E292" s="26">
        <f t="shared" si="169"/>
        <v>0</v>
      </c>
    </row>
    <row r="293" spans="1:5" x14ac:dyDescent="0.2">
      <c r="A293" s="12" t="s">
        <v>19</v>
      </c>
      <c r="B293" s="91">
        <v>0</v>
      </c>
      <c r="C293" s="91">
        <v>0</v>
      </c>
      <c r="D293" s="91">
        <v>0</v>
      </c>
      <c r="E293" s="11">
        <f t="shared" si="169"/>
        <v>0</v>
      </c>
    </row>
    <row r="294" spans="1:5" ht="15" x14ac:dyDescent="0.25">
      <c r="A294" s="13" t="s">
        <v>12</v>
      </c>
      <c r="B294" s="15">
        <f>SUM(B290:B293)</f>
        <v>163500</v>
      </c>
      <c r="C294" s="15">
        <f t="shared" ref="C294" si="172">SUM(C290:C293)</f>
        <v>163500</v>
      </c>
      <c r="D294" s="15">
        <f t="shared" ref="D294" si="173">SUM(D290:D293)</f>
        <v>187279</v>
      </c>
      <c r="E294" s="14">
        <f t="shared" ref="E294" si="174">SUM(E290:E293)</f>
        <v>23779</v>
      </c>
    </row>
    <row r="295" spans="1:5" x14ac:dyDescent="0.2">
      <c r="A295" s="12" t="s">
        <v>20</v>
      </c>
      <c r="B295" s="104">
        <v>522</v>
      </c>
      <c r="C295" s="104">
        <f>17000+12000+6500</f>
        <v>35500</v>
      </c>
      <c r="D295" s="104">
        <v>61258</v>
      </c>
      <c r="E295" s="26">
        <f t="shared" ref="E295:E297" si="175">D295-C295</f>
        <v>25758</v>
      </c>
    </row>
    <row r="296" spans="1:5" x14ac:dyDescent="0.2">
      <c r="A296" s="12" t="s">
        <v>21</v>
      </c>
      <c r="B296" s="91">
        <v>0</v>
      </c>
      <c r="C296" s="91">
        <v>0</v>
      </c>
      <c r="D296" s="91">
        <v>0</v>
      </c>
      <c r="E296" s="11">
        <f t="shared" si="175"/>
        <v>0</v>
      </c>
    </row>
    <row r="297" spans="1:5" x14ac:dyDescent="0.2">
      <c r="A297" s="21" t="s">
        <v>22</v>
      </c>
      <c r="B297" s="92">
        <v>0</v>
      </c>
      <c r="C297" s="92">
        <v>0</v>
      </c>
      <c r="D297" s="92">
        <v>0</v>
      </c>
      <c r="E297" s="26">
        <f t="shared" si="175"/>
        <v>0</v>
      </c>
    </row>
    <row r="298" spans="1:5" ht="15" x14ac:dyDescent="0.25">
      <c r="A298" s="13" t="s">
        <v>28</v>
      </c>
      <c r="B298" s="101">
        <f>SUM(B295:B297)</f>
        <v>522</v>
      </c>
      <c r="C298" s="101">
        <f t="shared" ref="C298" si="176">SUM(C295:C297)</f>
        <v>35500</v>
      </c>
      <c r="D298" s="101">
        <f t="shared" ref="D298" si="177">SUM(D295:D297)</f>
        <v>61258</v>
      </c>
      <c r="E298" s="14">
        <f t="shared" ref="E298" si="178">SUM(E295:E297)</f>
        <v>25758</v>
      </c>
    </row>
    <row r="299" spans="1:5" ht="15" x14ac:dyDescent="0.25">
      <c r="A299" s="16" t="s">
        <v>7</v>
      </c>
      <c r="B299" s="29">
        <f>+B298+B289+B285+B294</f>
        <v>4102402</v>
      </c>
      <c r="C299" s="29">
        <f t="shared" ref="C299" si="179">+C298+C289+C285+C294</f>
        <v>6240304</v>
      </c>
      <c r="D299" s="29">
        <f t="shared" ref="D299" si="180">+D298+D289+D285+D294</f>
        <v>4178494</v>
      </c>
      <c r="E299" s="14">
        <f t="shared" ref="E299" si="181">+E298+E289+E285+E294</f>
        <v>-2061810</v>
      </c>
    </row>
    <row r="300" spans="1:5" ht="15" x14ac:dyDescent="0.25">
      <c r="A300" s="9"/>
      <c r="B300" s="33"/>
      <c r="C300" s="33"/>
      <c r="D300" s="33"/>
      <c r="E300" s="60"/>
    </row>
    <row r="301" spans="1:5" ht="15" x14ac:dyDescent="0.25">
      <c r="A301" s="19" t="s">
        <v>104</v>
      </c>
      <c r="B301" s="103"/>
      <c r="C301" s="103"/>
      <c r="D301" s="103"/>
      <c r="E301" s="59"/>
    </row>
    <row r="302" spans="1:5" x14ac:dyDescent="0.2">
      <c r="A302" s="12" t="s">
        <v>25</v>
      </c>
      <c r="B302" s="100">
        <v>545072</v>
      </c>
      <c r="C302" s="104">
        <v>650000</v>
      </c>
      <c r="D302" s="104">
        <v>563866</v>
      </c>
      <c r="E302" s="43">
        <f>D302-C302</f>
        <v>-86134</v>
      </c>
    </row>
    <row r="303" spans="1:5" x14ac:dyDescent="0.2">
      <c r="A303" s="12" t="s">
        <v>26</v>
      </c>
      <c r="B303" s="100">
        <v>134123</v>
      </c>
      <c r="C303" s="91">
        <v>0</v>
      </c>
      <c r="D303" s="91">
        <v>51532</v>
      </c>
      <c r="E303" s="43">
        <f t="shared" ref="E303:E313" si="182">D303-C303</f>
        <v>51532</v>
      </c>
    </row>
    <row r="304" spans="1:5" x14ac:dyDescent="0.2">
      <c r="A304" s="21" t="s">
        <v>27</v>
      </c>
      <c r="B304" s="100">
        <v>278341</v>
      </c>
      <c r="C304" s="92">
        <v>273000</v>
      </c>
      <c r="D304" s="92">
        <v>235747</v>
      </c>
      <c r="E304" s="43">
        <f t="shared" si="182"/>
        <v>-37253</v>
      </c>
    </row>
    <row r="305" spans="1:5" ht="15" x14ac:dyDescent="0.25">
      <c r="A305" s="13" t="s">
        <v>6</v>
      </c>
      <c r="B305" s="105">
        <f>SUM(B302:B304)</f>
        <v>957536</v>
      </c>
      <c r="C305" s="105">
        <f t="shared" ref="C305:D305" si="183">SUM(C302:C304)</f>
        <v>923000</v>
      </c>
      <c r="D305" s="105">
        <f t="shared" si="183"/>
        <v>851145</v>
      </c>
      <c r="E305" s="39">
        <f t="shared" si="182"/>
        <v>-71855</v>
      </c>
    </row>
    <row r="306" spans="1:5" x14ac:dyDescent="0.2">
      <c r="A306" s="12" t="s">
        <v>13</v>
      </c>
      <c r="B306" s="100">
        <v>477</v>
      </c>
      <c r="C306" s="91">
        <v>3000</v>
      </c>
      <c r="D306" s="91">
        <v>7008</v>
      </c>
      <c r="E306" s="43">
        <f t="shared" si="182"/>
        <v>4008</v>
      </c>
    </row>
    <row r="307" spans="1:5" x14ac:dyDescent="0.2">
      <c r="A307" s="12" t="s">
        <v>14</v>
      </c>
      <c r="B307" s="100">
        <v>5019</v>
      </c>
      <c r="C307" s="104">
        <v>4000</v>
      </c>
      <c r="D307" s="104">
        <v>68685</v>
      </c>
      <c r="E307" s="43">
        <f t="shared" si="182"/>
        <v>64685</v>
      </c>
    </row>
    <row r="308" spans="1:5" x14ac:dyDescent="0.2">
      <c r="A308" s="12" t="s">
        <v>15</v>
      </c>
      <c r="B308" s="100">
        <v>1112</v>
      </c>
      <c r="C308" s="91">
        <v>4000</v>
      </c>
      <c r="D308" s="91">
        <v>15317</v>
      </c>
      <c r="E308" s="43">
        <f t="shared" si="182"/>
        <v>11317</v>
      </c>
    </row>
    <row r="309" spans="1:5" ht="15" x14ac:dyDescent="0.25">
      <c r="A309" s="13" t="s">
        <v>11</v>
      </c>
      <c r="B309" s="15">
        <f>SUM(B306:B308)</f>
        <v>6608</v>
      </c>
      <c r="C309" s="15">
        <f t="shared" ref="C309:D309" si="184">SUM(C306:C308)</f>
        <v>11000</v>
      </c>
      <c r="D309" s="15">
        <f t="shared" si="184"/>
        <v>91010</v>
      </c>
      <c r="E309" s="39">
        <f t="shared" si="182"/>
        <v>80010</v>
      </c>
    </row>
    <row r="310" spans="1:5" x14ac:dyDescent="0.2">
      <c r="A310" s="12" t="s">
        <v>16</v>
      </c>
      <c r="B310" s="104">
        <v>0</v>
      </c>
      <c r="C310" s="104">
        <v>0</v>
      </c>
      <c r="D310" s="104">
        <v>24331</v>
      </c>
      <c r="E310" s="43">
        <f t="shared" si="182"/>
        <v>24331</v>
      </c>
    </row>
    <row r="311" spans="1:5" x14ac:dyDescent="0.2">
      <c r="A311" s="12" t="s">
        <v>17</v>
      </c>
      <c r="B311" s="91">
        <v>0</v>
      </c>
      <c r="C311" s="91">
        <v>0</v>
      </c>
      <c r="D311" s="91">
        <v>20567</v>
      </c>
      <c r="E311" s="43">
        <f t="shared" si="182"/>
        <v>20567</v>
      </c>
    </row>
    <row r="312" spans="1:5" x14ac:dyDescent="0.2">
      <c r="A312" s="12" t="s">
        <v>18</v>
      </c>
      <c r="B312" s="104">
        <v>0</v>
      </c>
      <c r="C312" s="104">
        <v>0</v>
      </c>
      <c r="D312" s="104">
        <v>0</v>
      </c>
      <c r="E312" s="43">
        <f t="shared" si="182"/>
        <v>0</v>
      </c>
    </row>
    <row r="313" spans="1:5" x14ac:dyDescent="0.2">
      <c r="A313" s="12" t="s">
        <v>19</v>
      </c>
      <c r="B313" s="91">
        <v>0</v>
      </c>
      <c r="C313" s="91">
        <v>0</v>
      </c>
      <c r="D313" s="91">
        <v>0</v>
      </c>
      <c r="E313" s="43">
        <f t="shared" si="182"/>
        <v>0</v>
      </c>
    </row>
    <row r="314" spans="1:5" ht="15" x14ac:dyDescent="0.25">
      <c r="A314" s="13" t="s">
        <v>12</v>
      </c>
      <c r="B314" s="15">
        <f>SUM(B310:B313)</f>
        <v>0</v>
      </c>
      <c r="C314" s="15">
        <f t="shared" ref="C314" si="185">SUM(C310:C313)</f>
        <v>0</v>
      </c>
      <c r="D314" s="15">
        <f t="shared" ref="D314" si="186">SUM(D310:D313)</f>
        <v>44898</v>
      </c>
      <c r="E314" s="39">
        <f t="shared" ref="E314" si="187">SUM(E310:E313)</f>
        <v>44898</v>
      </c>
    </row>
    <row r="315" spans="1:5" x14ac:dyDescent="0.2">
      <c r="A315" s="12" t="s">
        <v>20</v>
      </c>
      <c r="B315" s="104">
        <v>19144</v>
      </c>
      <c r="C315" s="104">
        <v>20000</v>
      </c>
      <c r="D315" s="104">
        <v>14686</v>
      </c>
      <c r="E315" s="43">
        <f t="shared" ref="E315:E317" si="188">D315-C315</f>
        <v>-5314</v>
      </c>
    </row>
    <row r="316" spans="1:5" x14ac:dyDescent="0.2">
      <c r="A316" s="12" t="s">
        <v>21</v>
      </c>
      <c r="B316" s="91">
        <v>0</v>
      </c>
      <c r="C316" s="91">
        <v>0</v>
      </c>
      <c r="D316" s="91">
        <v>0</v>
      </c>
      <c r="E316" s="43">
        <f t="shared" si="188"/>
        <v>0</v>
      </c>
    </row>
    <row r="317" spans="1:5" x14ac:dyDescent="0.2">
      <c r="A317" s="21" t="s">
        <v>22</v>
      </c>
      <c r="B317" s="92">
        <v>0</v>
      </c>
      <c r="C317" s="92">
        <v>0</v>
      </c>
      <c r="D317" s="92">
        <v>0</v>
      </c>
      <c r="E317" s="43">
        <f t="shared" si="188"/>
        <v>0</v>
      </c>
    </row>
    <row r="318" spans="1:5" ht="15" x14ac:dyDescent="0.25">
      <c r="A318" s="13" t="s">
        <v>28</v>
      </c>
      <c r="B318" s="101">
        <f>SUM(B315:B317)</f>
        <v>19144</v>
      </c>
      <c r="C318" s="101">
        <f t="shared" ref="C318" si="189">SUM(C315:C317)</f>
        <v>20000</v>
      </c>
      <c r="D318" s="101">
        <f t="shared" ref="D318" si="190">SUM(D315:D317)</f>
        <v>14686</v>
      </c>
      <c r="E318" s="39">
        <f t="shared" ref="E318" si="191">SUM(E315:E317)</f>
        <v>-5314</v>
      </c>
    </row>
    <row r="319" spans="1:5" ht="15" x14ac:dyDescent="0.25">
      <c r="A319" s="16" t="s">
        <v>7</v>
      </c>
      <c r="B319" s="29">
        <f>+B318+B309+B305+B314</f>
        <v>983288</v>
      </c>
      <c r="C319" s="29">
        <f t="shared" ref="C319" si="192">+C318+C309+C305+C314</f>
        <v>954000</v>
      </c>
      <c r="D319" s="29">
        <f t="shared" ref="D319" si="193">+D318+D309+D305+D314</f>
        <v>1001739</v>
      </c>
      <c r="E319" s="39">
        <f t="shared" ref="E319" si="194">+E318+E309+E305+E314</f>
        <v>47739</v>
      </c>
    </row>
    <row r="320" spans="1:5" ht="15" x14ac:dyDescent="0.25">
      <c r="A320" s="180" t="s">
        <v>5</v>
      </c>
      <c r="B320" s="149" t="s">
        <v>1</v>
      </c>
      <c r="C320" s="97" t="s">
        <v>2</v>
      </c>
      <c r="D320" s="97" t="s">
        <v>2</v>
      </c>
      <c r="E320" s="183" t="s">
        <v>88</v>
      </c>
    </row>
    <row r="321" spans="1:5" ht="15" x14ac:dyDescent="0.25">
      <c r="A321" s="9"/>
      <c r="B321" s="97" t="s">
        <v>86</v>
      </c>
      <c r="C321" s="97" t="s">
        <v>86</v>
      </c>
      <c r="D321" s="97" t="s">
        <v>89</v>
      </c>
      <c r="E321" s="183" t="s">
        <v>86</v>
      </c>
    </row>
    <row r="322" spans="1:5" ht="15" x14ac:dyDescent="0.25">
      <c r="A322" s="9" t="s">
        <v>24</v>
      </c>
      <c r="B322" s="102"/>
      <c r="C322" s="103"/>
      <c r="D322" s="103"/>
      <c r="E322" s="63"/>
    </row>
    <row r="323" spans="1:5" ht="15" x14ac:dyDescent="0.25">
      <c r="A323" s="8"/>
      <c r="B323" s="138"/>
      <c r="C323" s="108"/>
      <c r="D323" s="108"/>
      <c r="E323" s="66"/>
    </row>
    <row r="324" spans="1:5" ht="15" x14ac:dyDescent="0.25">
      <c r="A324" s="19" t="s">
        <v>105</v>
      </c>
      <c r="B324" s="102"/>
      <c r="C324" s="102"/>
      <c r="D324" s="102"/>
      <c r="E324" s="63"/>
    </row>
    <row r="325" spans="1:5" x14ac:dyDescent="0.2">
      <c r="A325" s="21" t="s">
        <v>25</v>
      </c>
      <c r="B325" s="91">
        <v>0</v>
      </c>
      <c r="C325" s="91">
        <v>0</v>
      </c>
      <c r="D325" s="91">
        <v>0</v>
      </c>
      <c r="E325" s="11">
        <f>D325-C325</f>
        <v>0</v>
      </c>
    </row>
    <row r="326" spans="1:5" x14ac:dyDescent="0.2">
      <c r="A326" s="21" t="s">
        <v>26</v>
      </c>
      <c r="B326" s="91">
        <v>0</v>
      </c>
      <c r="C326" s="91">
        <v>0</v>
      </c>
      <c r="D326" s="91">
        <v>0</v>
      </c>
      <c r="E326" s="11">
        <f t="shared" ref="E326:E336" si="195">D326-C326</f>
        <v>0</v>
      </c>
    </row>
    <row r="327" spans="1:5" x14ac:dyDescent="0.2">
      <c r="A327" s="21" t="s">
        <v>27</v>
      </c>
      <c r="B327" s="92">
        <v>0</v>
      </c>
      <c r="C327" s="92">
        <v>0</v>
      </c>
      <c r="D327" s="92">
        <v>0</v>
      </c>
      <c r="E327" s="61">
        <f t="shared" si="195"/>
        <v>0</v>
      </c>
    </row>
    <row r="328" spans="1:5" ht="15" x14ac:dyDescent="0.25">
      <c r="A328" s="22" t="s">
        <v>6</v>
      </c>
      <c r="B328" s="29">
        <f>SUM(B325:B327)</f>
        <v>0</v>
      </c>
      <c r="C328" s="29">
        <f t="shared" ref="C328:D328" si="196">SUM(C325:C327)</f>
        <v>0</v>
      </c>
      <c r="D328" s="29">
        <f t="shared" si="196"/>
        <v>0</v>
      </c>
      <c r="E328" s="14">
        <f t="shared" si="195"/>
        <v>0</v>
      </c>
    </row>
    <row r="329" spans="1:5" x14ac:dyDescent="0.2">
      <c r="A329" s="21" t="s">
        <v>13</v>
      </c>
      <c r="B329" s="91">
        <v>9947</v>
      </c>
      <c r="C329" s="91">
        <v>15000</v>
      </c>
      <c r="D329" s="91">
        <v>10084</v>
      </c>
      <c r="E329" s="11">
        <f t="shared" si="195"/>
        <v>-4916</v>
      </c>
    </row>
    <row r="330" spans="1:5" x14ac:dyDescent="0.2">
      <c r="A330" s="21" t="s">
        <v>14</v>
      </c>
      <c r="B330" s="91">
        <v>2390</v>
      </c>
      <c r="C330" s="91">
        <v>4000</v>
      </c>
      <c r="D330" s="91">
        <v>2844</v>
      </c>
      <c r="E330" s="56">
        <f t="shared" si="195"/>
        <v>-1156</v>
      </c>
    </row>
    <row r="331" spans="1:5" x14ac:dyDescent="0.2">
      <c r="A331" s="21" t="s">
        <v>15</v>
      </c>
      <c r="B331" s="91">
        <v>0</v>
      </c>
      <c r="C331" s="91">
        <v>2500</v>
      </c>
      <c r="D331" s="91">
        <v>0</v>
      </c>
      <c r="E331" s="11">
        <f t="shared" si="195"/>
        <v>-2500</v>
      </c>
    </row>
    <row r="332" spans="1:5" ht="15" x14ac:dyDescent="0.25">
      <c r="A332" s="22" t="s">
        <v>11</v>
      </c>
      <c r="B332" s="15">
        <f>SUM(B329:B331)</f>
        <v>12337</v>
      </c>
      <c r="C332" s="15">
        <f t="shared" ref="C332:D332" si="197">SUM(C329:C331)</f>
        <v>21500</v>
      </c>
      <c r="D332" s="15">
        <f t="shared" si="197"/>
        <v>12928</v>
      </c>
      <c r="E332" s="14">
        <f t="shared" si="195"/>
        <v>-8572</v>
      </c>
    </row>
    <row r="333" spans="1:5" x14ac:dyDescent="0.2">
      <c r="A333" s="21" t="s">
        <v>16</v>
      </c>
      <c r="B333" s="91">
        <v>0</v>
      </c>
      <c r="C333" s="91">
        <v>0</v>
      </c>
      <c r="D333" s="91">
        <v>0</v>
      </c>
      <c r="E333" s="56">
        <f t="shared" si="195"/>
        <v>0</v>
      </c>
    </row>
    <row r="334" spans="1:5" x14ac:dyDescent="0.2">
      <c r="A334" s="21" t="s">
        <v>17</v>
      </c>
      <c r="B334" s="91">
        <v>0</v>
      </c>
      <c r="C334" s="91">
        <v>0</v>
      </c>
      <c r="D334" s="91">
        <v>0</v>
      </c>
      <c r="E334" s="11">
        <f t="shared" si="195"/>
        <v>0</v>
      </c>
    </row>
    <row r="335" spans="1:5" x14ac:dyDescent="0.2">
      <c r="A335" s="21" t="s">
        <v>18</v>
      </c>
      <c r="B335" s="91">
        <v>0</v>
      </c>
      <c r="C335" s="91">
        <v>0</v>
      </c>
      <c r="D335" s="91">
        <v>0</v>
      </c>
      <c r="E335" s="11">
        <f t="shared" si="195"/>
        <v>0</v>
      </c>
    </row>
    <row r="336" spans="1:5" x14ac:dyDescent="0.2">
      <c r="A336" s="21" t="s">
        <v>19</v>
      </c>
      <c r="B336" s="91">
        <v>0</v>
      </c>
      <c r="C336" s="91">
        <v>0</v>
      </c>
      <c r="D336" s="91">
        <v>0</v>
      </c>
      <c r="E336" s="11">
        <f t="shared" si="195"/>
        <v>0</v>
      </c>
    </row>
    <row r="337" spans="1:5" ht="15" x14ac:dyDescent="0.25">
      <c r="A337" s="22" t="s">
        <v>12</v>
      </c>
      <c r="B337" s="15">
        <f>SUM(B333:B336)</f>
        <v>0</v>
      </c>
      <c r="C337" s="15">
        <f t="shared" ref="C337" si="198">SUM(C333:C336)</f>
        <v>0</v>
      </c>
      <c r="D337" s="15">
        <f t="shared" ref="D337" si="199">SUM(D333:D336)</f>
        <v>0</v>
      </c>
      <c r="E337" s="57">
        <f t="shared" ref="E337" si="200">SUM(E333:E336)</f>
        <v>0</v>
      </c>
    </row>
    <row r="338" spans="1:5" x14ac:dyDescent="0.2">
      <c r="A338" s="21" t="s">
        <v>20</v>
      </c>
      <c r="B338" s="91">
        <v>0</v>
      </c>
      <c r="C338" s="91">
        <v>0</v>
      </c>
      <c r="D338" s="91">
        <v>0</v>
      </c>
      <c r="E338" s="56">
        <f t="shared" ref="E338:E340" si="201">D338-C338</f>
        <v>0</v>
      </c>
    </row>
    <row r="339" spans="1:5" x14ac:dyDescent="0.2">
      <c r="A339" s="21" t="s">
        <v>21</v>
      </c>
      <c r="B339" s="91">
        <v>0</v>
      </c>
      <c r="C339" s="91">
        <v>0</v>
      </c>
      <c r="D339" s="91">
        <v>0</v>
      </c>
      <c r="E339" s="11">
        <f t="shared" si="201"/>
        <v>0</v>
      </c>
    </row>
    <row r="340" spans="1:5" x14ac:dyDescent="0.2">
      <c r="A340" s="21" t="s">
        <v>22</v>
      </c>
      <c r="B340" s="92">
        <v>0</v>
      </c>
      <c r="C340" s="92">
        <v>0</v>
      </c>
      <c r="D340" s="92">
        <v>0</v>
      </c>
      <c r="E340" s="11">
        <f t="shared" si="201"/>
        <v>0</v>
      </c>
    </row>
    <row r="341" spans="1:5" ht="15" x14ac:dyDescent="0.25">
      <c r="A341" s="22" t="s">
        <v>28</v>
      </c>
      <c r="B341" s="101">
        <f>SUM(B338:B340)</f>
        <v>0</v>
      </c>
      <c r="C341" s="101">
        <f t="shared" ref="C341" si="202">SUM(C338:C340)</f>
        <v>0</v>
      </c>
      <c r="D341" s="101">
        <f t="shared" ref="D341" si="203">SUM(D338:D340)</f>
        <v>0</v>
      </c>
      <c r="E341" s="65">
        <f t="shared" ref="E341" si="204">SUM(E338:E340)</f>
        <v>0</v>
      </c>
    </row>
    <row r="342" spans="1:5" ht="15" x14ac:dyDescent="0.25">
      <c r="A342" s="24" t="s">
        <v>7</v>
      </c>
      <c r="B342" s="29">
        <f>+B341+B332+B328+B337</f>
        <v>12337</v>
      </c>
      <c r="C342" s="29">
        <f t="shared" ref="C342" si="205">+C341+C332+C328+C337</f>
        <v>21500</v>
      </c>
      <c r="D342" s="29">
        <f t="shared" ref="D342" si="206">+D341+D332+D328+D337</f>
        <v>12928</v>
      </c>
      <c r="E342" s="14">
        <f>D342-C342</f>
        <v>-8572</v>
      </c>
    </row>
    <row r="343" spans="1:5" ht="15" x14ac:dyDescent="0.25">
      <c r="A343" s="34"/>
      <c r="B343" s="33"/>
      <c r="C343" s="33"/>
      <c r="D343" s="33"/>
      <c r="E343" s="60"/>
    </row>
    <row r="344" spans="1:5" ht="15" x14ac:dyDescent="0.25">
      <c r="A344" s="9" t="s">
        <v>106</v>
      </c>
      <c r="B344" s="102"/>
      <c r="C344" s="102"/>
      <c r="D344" s="102"/>
      <c r="E344" s="63"/>
    </row>
    <row r="345" spans="1:5" x14ac:dyDescent="0.2">
      <c r="A345" s="10" t="s">
        <v>25</v>
      </c>
      <c r="B345" s="123">
        <v>526557</v>
      </c>
      <c r="C345" s="91">
        <v>773160</v>
      </c>
      <c r="D345" s="91">
        <v>553637</v>
      </c>
      <c r="E345" s="11">
        <f>D345-C345</f>
        <v>-219523</v>
      </c>
    </row>
    <row r="346" spans="1:5" x14ac:dyDescent="0.2">
      <c r="A346" s="21" t="s">
        <v>26</v>
      </c>
      <c r="B346" s="123">
        <v>183884</v>
      </c>
      <c r="C346" s="91">
        <v>264000</v>
      </c>
      <c r="D346" s="91">
        <v>50597</v>
      </c>
      <c r="E346" s="11">
        <f t="shared" ref="E346:E356" si="207">D346-C346</f>
        <v>-213403</v>
      </c>
    </row>
    <row r="347" spans="1:5" x14ac:dyDescent="0.2">
      <c r="A347" s="21" t="s">
        <v>27</v>
      </c>
      <c r="B347" s="91">
        <v>241528</v>
      </c>
      <c r="C347" s="92">
        <v>435607</v>
      </c>
      <c r="D347" s="92">
        <v>231470</v>
      </c>
      <c r="E347" s="26">
        <f t="shared" si="207"/>
        <v>-204137</v>
      </c>
    </row>
    <row r="348" spans="1:5" ht="15" x14ac:dyDescent="0.25">
      <c r="A348" s="22" t="s">
        <v>6</v>
      </c>
      <c r="B348" s="29">
        <f>SUM(B345:B347)</f>
        <v>951969</v>
      </c>
      <c r="C348" s="29">
        <f t="shared" ref="C348:D348" si="208">SUM(C345:C347)</f>
        <v>1472767</v>
      </c>
      <c r="D348" s="29">
        <f t="shared" si="208"/>
        <v>835704</v>
      </c>
      <c r="E348" s="27">
        <f t="shared" si="207"/>
        <v>-637063</v>
      </c>
    </row>
    <row r="349" spans="1:5" x14ac:dyDescent="0.2">
      <c r="A349" s="21" t="s">
        <v>13</v>
      </c>
      <c r="B349" s="91">
        <v>2351</v>
      </c>
      <c r="C349" s="91">
        <v>6500</v>
      </c>
      <c r="D349" s="91">
        <v>6881</v>
      </c>
      <c r="E349" s="11">
        <f t="shared" si="207"/>
        <v>381</v>
      </c>
    </row>
    <row r="350" spans="1:5" x14ac:dyDescent="0.2">
      <c r="A350" s="21" t="s">
        <v>14</v>
      </c>
      <c r="B350" s="104">
        <v>2125</v>
      </c>
      <c r="C350" s="104">
        <v>8350</v>
      </c>
      <c r="D350" s="104">
        <v>67439</v>
      </c>
      <c r="E350" s="26">
        <f t="shared" si="207"/>
        <v>59089</v>
      </c>
    </row>
    <row r="351" spans="1:5" x14ac:dyDescent="0.2">
      <c r="A351" s="21" t="s">
        <v>15</v>
      </c>
      <c r="B351" s="91">
        <v>255</v>
      </c>
      <c r="C351" s="91">
        <v>3500</v>
      </c>
      <c r="D351" s="91">
        <v>15039</v>
      </c>
      <c r="E351" s="11">
        <f t="shared" si="207"/>
        <v>11539</v>
      </c>
    </row>
    <row r="352" spans="1:5" ht="15" x14ac:dyDescent="0.25">
      <c r="A352" s="22" t="s">
        <v>11</v>
      </c>
      <c r="B352" s="132">
        <f>SUM(B349:B351)</f>
        <v>4731</v>
      </c>
      <c r="C352" s="15">
        <f t="shared" ref="C352:D352" si="209">SUM(C349:C351)</f>
        <v>18350</v>
      </c>
      <c r="D352" s="15">
        <f t="shared" si="209"/>
        <v>89359</v>
      </c>
      <c r="E352" s="14">
        <f t="shared" si="207"/>
        <v>71009</v>
      </c>
    </row>
    <row r="353" spans="1:5" x14ac:dyDescent="0.2">
      <c r="A353" s="21" t="s">
        <v>16</v>
      </c>
      <c r="B353" s="91">
        <v>0</v>
      </c>
      <c r="C353" s="104">
        <v>0</v>
      </c>
      <c r="D353" s="104">
        <v>23889</v>
      </c>
      <c r="E353" s="26">
        <f t="shared" si="207"/>
        <v>23889</v>
      </c>
    </row>
    <row r="354" spans="1:5" x14ac:dyDescent="0.2">
      <c r="A354" s="21" t="s">
        <v>17</v>
      </c>
      <c r="B354" s="123">
        <v>0</v>
      </c>
      <c r="C354" s="91">
        <v>0</v>
      </c>
      <c r="D354" s="91">
        <v>20194</v>
      </c>
      <c r="E354" s="11">
        <f t="shared" si="207"/>
        <v>20194</v>
      </c>
    </row>
    <row r="355" spans="1:5" x14ac:dyDescent="0.2">
      <c r="A355" s="21" t="s">
        <v>18</v>
      </c>
      <c r="B355" s="133">
        <v>0</v>
      </c>
      <c r="C355" s="104">
        <v>0</v>
      </c>
      <c r="D355" s="104">
        <v>0</v>
      </c>
      <c r="E355" s="26">
        <f t="shared" si="207"/>
        <v>0</v>
      </c>
    </row>
    <row r="356" spans="1:5" x14ac:dyDescent="0.2">
      <c r="A356" s="21" t="s">
        <v>19</v>
      </c>
      <c r="B356" s="123">
        <v>0</v>
      </c>
      <c r="C356" s="91">
        <v>0</v>
      </c>
      <c r="D356" s="91">
        <v>0</v>
      </c>
      <c r="E356" s="11">
        <f t="shared" si="207"/>
        <v>0</v>
      </c>
    </row>
    <row r="357" spans="1:5" ht="15" x14ac:dyDescent="0.25">
      <c r="A357" s="22" t="s">
        <v>12</v>
      </c>
      <c r="B357" s="134">
        <f>SUM(B353:B356)</f>
        <v>0</v>
      </c>
      <c r="C357" s="15">
        <f t="shared" ref="C357" si="210">SUM(C353:C356)</f>
        <v>0</v>
      </c>
      <c r="D357" s="15">
        <f t="shared" ref="D357" si="211">SUM(D353:D356)</f>
        <v>44083</v>
      </c>
      <c r="E357" s="14">
        <f t="shared" ref="E357" si="212">SUM(E353:E356)</f>
        <v>44083</v>
      </c>
    </row>
    <row r="358" spans="1:5" x14ac:dyDescent="0.2">
      <c r="A358" s="21" t="s">
        <v>20</v>
      </c>
      <c r="B358" s="91">
        <v>8750</v>
      </c>
      <c r="C358" s="91">
        <f>1500+8500</f>
        <v>10000</v>
      </c>
      <c r="D358" s="91">
        <v>14419</v>
      </c>
      <c r="E358" s="26">
        <f t="shared" ref="E358:E360" si="213">D358-C358</f>
        <v>4419</v>
      </c>
    </row>
    <row r="359" spans="1:5" x14ac:dyDescent="0.2">
      <c r="A359" s="21" t="s">
        <v>21</v>
      </c>
      <c r="B359" s="135">
        <v>0</v>
      </c>
      <c r="C359" s="92">
        <v>0</v>
      </c>
      <c r="D359" s="92">
        <v>0</v>
      </c>
      <c r="E359" s="11">
        <f t="shared" si="213"/>
        <v>0</v>
      </c>
    </row>
    <row r="360" spans="1:5" x14ac:dyDescent="0.2">
      <c r="A360" s="21" t="s">
        <v>22</v>
      </c>
      <c r="B360" s="135">
        <v>0</v>
      </c>
      <c r="C360" s="92">
        <v>0</v>
      </c>
      <c r="D360" s="92">
        <v>0</v>
      </c>
      <c r="E360" s="11">
        <f t="shared" si="213"/>
        <v>0</v>
      </c>
    </row>
    <row r="361" spans="1:5" ht="15" x14ac:dyDescent="0.25">
      <c r="A361" s="22" t="s">
        <v>28</v>
      </c>
      <c r="B361" s="134">
        <f>SUM(B358:B360)</f>
        <v>8750</v>
      </c>
      <c r="C361" s="15">
        <f t="shared" ref="C361" si="214">SUM(C358:C360)</f>
        <v>10000</v>
      </c>
      <c r="D361" s="15">
        <f t="shared" ref="D361" si="215">SUM(D358:D360)</f>
        <v>14419</v>
      </c>
      <c r="E361" s="30">
        <f t="shared" ref="E361" si="216">SUM(E358:E360)</f>
        <v>4419</v>
      </c>
    </row>
    <row r="362" spans="1:5" ht="15" x14ac:dyDescent="0.25">
      <c r="A362" s="24" t="s">
        <v>7</v>
      </c>
      <c r="B362" s="17">
        <f>+B361+B352+B348+B357</f>
        <v>965450</v>
      </c>
      <c r="C362" s="17">
        <f t="shared" ref="C362" si="217">+C361+C352+C348+C357</f>
        <v>1501117</v>
      </c>
      <c r="D362" s="17">
        <f t="shared" ref="D362" si="218">+D361+D352+D348+D357</f>
        <v>983565</v>
      </c>
      <c r="E362" s="67">
        <f t="shared" ref="E362" si="219">+E361+E352+E348+E357</f>
        <v>-517552</v>
      </c>
    </row>
    <row r="363" spans="1:5" ht="15" x14ac:dyDescent="0.25">
      <c r="A363" s="22"/>
      <c r="B363" s="100"/>
      <c r="C363" s="100"/>
      <c r="D363" s="100"/>
      <c r="E363" s="38"/>
    </row>
    <row r="364" spans="1:5" ht="15" x14ac:dyDescent="0.25">
      <c r="A364" s="9" t="s">
        <v>116</v>
      </c>
      <c r="B364" s="89"/>
      <c r="C364" s="89"/>
      <c r="D364" s="89"/>
      <c r="E364" s="55"/>
    </row>
    <row r="365" spans="1:5" x14ac:dyDescent="0.2">
      <c r="A365" s="10" t="s">
        <v>25</v>
      </c>
      <c r="B365" s="100">
        <v>57659</v>
      </c>
      <c r="C365" s="100">
        <v>60000</v>
      </c>
      <c r="D365" s="100">
        <v>49078</v>
      </c>
      <c r="E365" s="11">
        <f>D365-C365</f>
        <v>-10922</v>
      </c>
    </row>
    <row r="366" spans="1:5" x14ac:dyDescent="0.2">
      <c r="A366" s="21" t="s">
        <v>26</v>
      </c>
      <c r="B366" s="100">
        <v>10500</v>
      </c>
      <c r="C366" s="100">
        <v>0</v>
      </c>
      <c r="D366" s="100">
        <v>4485</v>
      </c>
      <c r="E366" s="11">
        <f t="shared" ref="E366:E376" si="220">D366-C366</f>
        <v>4485</v>
      </c>
    </row>
    <row r="367" spans="1:5" x14ac:dyDescent="0.2">
      <c r="A367" s="21" t="s">
        <v>27</v>
      </c>
      <c r="B367" s="100">
        <f>803+16583</f>
        <v>17386</v>
      </c>
      <c r="C367" s="100">
        <v>24000</v>
      </c>
      <c r="D367" s="100">
        <v>20519</v>
      </c>
      <c r="E367" s="56">
        <f t="shared" si="220"/>
        <v>-3481</v>
      </c>
    </row>
    <row r="368" spans="1:5" ht="15" x14ac:dyDescent="0.25">
      <c r="A368" s="22" t="s">
        <v>6</v>
      </c>
      <c r="B368" s="105">
        <f>SUM(B365:B367)</f>
        <v>85545</v>
      </c>
      <c r="C368" s="105">
        <f t="shared" ref="C368:D368" si="221">SUM(C365:C367)</f>
        <v>84000</v>
      </c>
      <c r="D368" s="105">
        <f t="shared" si="221"/>
        <v>74082</v>
      </c>
      <c r="E368" s="68">
        <f t="shared" si="220"/>
        <v>-9918</v>
      </c>
    </row>
    <row r="369" spans="1:5" x14ac:dyDescent="0.2">
      <c r="A369" s="21" t="s">
        <v>13</v>
      </c>
      <c r="B369" s="100">
        <v>40</v>
      </c>
      <c r="C369" s="100">
        <v>1250</v>
      </c>
      <c r="D369" s="100">
        <v>610</v>
      </c>
      <c r="E369" s="11">
        <f t="shared" si="220"/>
        <v>-640</v>
      </c>
    </row>
    <row r="370" spans="1:5" x14ac:dyDescent="0.2">
      <c r="A370" s="21" t="s">
        <v>14</v>
      </c>
      <c r="B370" s="100">
        <v>0</v>
      </c>
      <c r="C370" s="100">
        <v>3798</v>
      </c>
      <c r="D370" s="100">
        <v>5978</v>
      </c>
      <c r="E370" s="11">
        <f t="shared" si="220"/>
        <v>2180</v>
      </c>
    </row>
    <row r="371" spans="1:5" x14ac:dyDescent="0.2">
      <c r="A371" s="21" t="s">
        <v>15</v>
      </c>
      <c r="B371" s="100">
        <v>0</v>
      </c>
      <c r="C371" s="100">
        <v>125</v>
      </c>
      <c r="D371" s="100">
        <v>1333</v>
      </c>
      <c r="E371" s="11">
        <f t="shared" si="220"/>
        <v>1208</v>
      </c>
    </row>
    <row r="372" spans="1:5" ht="15" x14ac:dyDescent="0.25">
      <c r="A372" s="22" t="s">
        <v>11</v>
      </c>
      <c r="B372" s="105">
        <f>SUM(B369:B371)</f>
        <v>40</v>
      </c>
      <c r="C372" s="105">
        <f t="shared" ref="C372:D372" si="222">SUM(C369:C371)</f>
        <v>5173</v>
      </c>
      <c r="D372" s="105">
        <f t="shared" si="222"/>
        <v>7921</v>
      </c>
      <c r="E372" s="35">
        <f t="shared" si="220"/>
        <v>2748</v>
      </c>
    </row>
    <row r="373" spans="1:5" x14ac:dyDescent="0.2">
      <c r="A373" s="21" t="s">
        <v>16</v>
      </c>
      <c r="B373" s="100">
        <v>0</v>
      </c>
      <c r="C373" s="100">
        <v>500</v>
      </c>
      <c r="D373" s="100">
        <v>2118</v>
      </c>
      <c r="E373" s="11">
        <f t="shared" si="220"/>
        <v>1618</v>
      </c>
    </row>
    <row r="374" spans="1:5" x14ac:dyDescent="0.2">
      <c r="A374" s="21" t="s">
        <v>17</v>
      </c>
      <c r="B374" s="100">
        <v>0</v>
      </c>
      <c r="C374" s="100">
        <v>0</v>
      </c>
      <c r="D374" s="100">
        <v>1790</v>
      </c>
      <c r="E374" s="11">
        <f t="shared" si="220"/>
        <v>1790</v>
      </c>
    </row>
    <row r="375" spans="1:5" x14ac:dyDescent="0.2">
      <c r="A375" s="21" t="s">
        <v>18</v>
      </c>
      <c r="B375" s="100">
        <v>0</v>
      </c>
      <c r="C375" s="100">
        <v>0</v>
      </c>
      <c r="D375" s="100">
        <v>0</v>
      </c>
      <c r="E375" s="11">
        <f t="shared" si="220"/>
        <v>0</v>
      </c>
    </row>
    <row r="376" spans="1:5" x14ac:dyDescent="0.2">
      <c r="A376" s="21" t="s">
        <v>19</v>
      </c>
      <c r="B376" s="100">
        <v>0</v>
      </c>
      <c r="C376" s="100">
        <v>0</v>
      </c>
      <c r="D376" s="100">
        <v>0</v>
      </c>
      <c r="E376" s="11">
        <f t="shared" si="220"/>
        <v>0</v>
      </c>
    </row>
    <row r="377" spans="1:5" ht="15" x14ac:dyDescent="0.25">
      <c r="A377" s="22" t="s">
        <v>12</v>
      </c>
      <c r="B377" s="105">
        <f>SUM(B373:B376)</f>
        <v>0</v>
      </c>
      <c r="C377" s="105">
        <f t="shared" ref="C377" si="223">SUM(C373:C376)</f>
        <v>500</v>
      </c>
      <c r="D377" s="105">
        <f t="shared" ref="D377" si="224">SUM(D373:D376)</f>
        <v>3908</v>
      </c>
      <c r="E377" s="35">
        <f t="shared" ref="E377" si="225">SUM(E373:E376)</f>
        <v>3408</v>
      </c>
    </row>
    <row r="378" spans="1:5" x14ac:dyDescent="0.2">
      <c r="A378" s="21" t="s">
        <v>20</v>
      </c>
      <c r="B378" s="100">
        <v>0</v>
      </c>
      <c r="C378" s="100">
        <v>0</v>
      </c>
      <c r="D378" s="100">
        <v>1278</v>
      </c>
      <c r="E378" s="11">
        <f t="shared" ref="E378:E380" si="226">D378-C378</f>
        <v>1278</v>
      </c>
    </row>
    <row r="379" spans="1:5" x14ac:dyDescent="0.2">
      <c r="A379" s="21" t="s">
        <v>21</v>
      </c>
      <c r="B379" s="100">
        <v>0</v>
      </c>
      <c r="C379" s="100">
        <v>0</v>
      </c>
      <c r="D379" s="100">
        <v>0</v>
      </c>
      <c r="E379" s="11">
        <f t="shared" si="226"/>
        <v>0</v>
      </c>
    </row>
    <row r="380" spans="1:5" x14ac:dyDescent="0.2">
      <c r="A380" s="21" t="s">
        <v>22</v>
      </c>
      <c r="B380" s="100">
        <v>0</v>
      </c>
      <c r="C380" s="100">
        <v>0</v>
      </c>
      <c r="D380" s="100">
        <v>0</v>
      </c>
      <c r="E380" s="11">
        <f t="shared" si="226"/>
        <v>0</v>
      </c>
    </row>
    <row r="381" spans="1:5" ht="15" x14ac:dyDescent="0.25">
      <c r="A381" s="22" t="s">
        <v>28</v>
      </c>
      <c r="B381" s="105">
        <f>SUM(B378:B380)</f>
        <v>0</v>
      </c>
      <c r="C381" s="105">
        <f t="shared" ref="C381" si="227">SUM(C378:C380)</f>
        <v>0</v>
      </c>
      <c r="D381" s="105">
        <f t="shared" ref="D381" si="228">SUM(D378:D380)</f>
        <v>1278</v>
      </c>
      <c r="E381" s="35">
        <f t="shared" ref="E381" si="229">SUM(E378:E380)</f>
        <v>1278</v>
      </c>
    </row>
    <row r="382" spans="1:5" ht="15.75" thickBot="1" x14ac:dyDescent="0.3">
      <c r="A382" s="24" t="s">
        <v>7</v>
      </c>
      <c r="B382" s="29">
        <f>+B381+B372+B368+B377</f>
        <v>85585</v>
      </c>
      <c r="C382" s="109">
        <f t="shared" ref="C382" si="230">+C381+C372+C368+C377</f>
        <v>89673</v>
      </c>
      <c r="D382" s="109">
        <f t="shared" ref="D382" si="231">+D381+D372+D368+D377</f>
        <v>87189</v>
      </c>
      <c r="E382" s="57">
        <f t="shared" ref="E382" si="232">+E381+E372+E368+E377</f>
        <v>-2484</v>
      </c>
    </row>
    <row r="383" spans="1:5" ht="15.75" thickTop="1" x14ac:dyDescent="0.25">
      <c r="A383" s="36" t="s">
        <v>5</v>
      </c>
      <c r="B383" s="127" t="s">
        <v>1</v>
      </c>
      <c r="C383" s="96" t="s">
        <v>2</v>
      </c>
      <c r="D383" s="96" t="s">
        <v>2</v>
      </c>
      <c r="E383" s="182" t="s">
        <v>88</v>
      </c>
    </row>
    <row r="384" spans="1:5" ht="15" x14ac:dyDescent="0.25">
      <c r="A384" s="37"/>
      <c r="B384" s="97" t="s">
        <v>86</v>
      </c>
      <c r="C384" s="97" t="s">
        <v>86</v>
      </c>
      <c r="D384" s="97" t="s">
        <v>89</v>
      </c>
      <c r="E384" s="183" t="s">
        <v>86</v>
      </c>
    </row>
    <row r="385" spans="1:5" ht="15" x14ac:dyDescent="0.25">
      <c r="A385" s="19" t="s">
        <v>24</v>
      </c>
      <c r="B385" s="102"/>
      <c r="C385" s="103"/>
      <c r="D385" s="103"/>
      <c r="E385" s="63"/>
    </row>
    <row r="386" spans="1:5" ht="15" x14ac:dyDescent="0.25">
      <c r="A386" s="22"/>
      <c r="B386" s="100"/>
      <c r="C386" s="100"/>
      <c r="D386" s="100"/>
      <c r="E386" s="38"/>
    </row>
    <row r="387" spans="1:5" ht="15" x14ac:dyDescent="0.25">
      <c r="A387" s="9" t="s">
        <v>107</v>
      </c>
      <c r="B387" s="89"/>
      <c r="C387" s="89"/>
      <c r="D387" s="89"/>
      <c r="E387" s="55"/>
    </row>
    <row r="388" spans="1:5" x14ac:dyDescent="0.2">
      <c r="A388" s="10" t="s">
        <v>25</v>
      </c>
      <c r="B388" s="100">
        <v>35770</v>
      </c>
      <c r="C388" s="100">
        <v>20250</v>
      </c>
      <c r="D388" s="100">
        <v>40862</v>
      </c>
      <c r="E388" s="11">
        <f>D388-C388</f>
        <v>20612</v>
      </c>
    </row>
    <row r="389" spans="1:5" x14ac:dyDescent="0.2">
      <c r="A389" s="21" t="s">
        <v>26</v>
      </c>
      <c r="B389" s="100">
        <v>22170</v>
      </c>
      <c r="C389" s="100">
        <v>0</v>
      </c>
      <c r="D389" s="100">
        <v>3734</v>
      </c>
      <c r="E389" s="11">
        <f t="shared" ref="E389:E399" si="233">D389-C389</f>
        <v>3734</v>
      </c>
    </row>
    <row r="390" spans="1:5" x14ac:dyDescent="0.2">
      <c r="A390" s="21" t="s">
        <v>27</v>
      </c>
      <c r="B390" s="100">
        <v>12314</v>
      </c>
      <c r="C390" s="100">
        <v>8505</v>
      </c>
      <c r="D390" s="100">
        <v>17083</v>
      </c>
      <c r="E390" s="56">
        <f t="shared" si="233"/>
        <v>8578</v>
      </c>
    </row>
    <row r="391" spans="1:5" ht="15" x14ac:dyDescent="0.25">
      <c r="A391" s="22" t="s">
        <v>6</v>
      </c>
      <c r="B391" s="105">
        <f>SUM(B388:B390)</f>
        <v>70254</v>
      </c>
      <c r="C391" s="105">
        <f t="shared" ref="C391:D391" si="234">SUM(C388:C390)</f>
        <v>28755</v>
      </c>
      <c r="D391" s="105">
        <f t="shared" si="234"/>
        <v>61679</v>
      </c>
      <c r="E391" s="68">
        <f t="shared" si="233"/>
        <v>32924</v>
      </c>
    </row>
    <row r="392" spans="1:5" x14ac:dyDescent="0.2">
      <c r="A392" s="21" t="s">
        <v>13</v>
      </c>
      <c r="B392" s="100">
        <v>0</v>
      </c>
      <c r="C392" s="100">
        <v>0</v>
      </c>
      <c r="D392" s="100">
        <v>508</v>
      </c>
      <c r="E392" s="11">
        <f t="shared" si="233"/>
        <v>508</v>
      </c>
    </row>
    <row r="393" spans="1:5" x14ac:dyDescent="0.2">
      <c r="A393" s="21" t="s">
        <v>14</v>
      </c>
      <c r="B393" s="100">
        <v>1000</v>
      </c>
      <c r="C393" s="100">
        <v>0</v>
      </c>
      <c r="D393" s="100">
        <v>4977</v>
      </c>
      <c r="E393" s="11">
        <f t="shared" si="233"/>
        <v>4977</v>
      </c>
    </row>
    <row r="394" spans="1:5" x14ac:dyDescent="0.2">
      <c r="A394" s="21" t="s">
        <v>15</v>
      </c>
      <c r="B394" s="100">
        <v>0</v>
      </c>
      <c r="C394" s="100">
        <v>0</v>
      </c>
      <c r="D394" s="100">
        <v>1110</v>
      </c>
      <c r="E394" s="11">
        <f t="shared" si="233"/>
        <v>1110</v>
      </c>
    </row>
    <row r="395" spans="1:5" ht="15" x14ac:dyDescent="0.25">
      <c r="A395" s="22" t="s">
        <v>11</v>
      </c>
      <c r="B395" s="105">
        <f>SUM(B392:B394)</f>
        <v>1000</v>
      </c>
      <c r="C395" s="105">
        <f t="shared" ref="C395:D395" si="235">SUM(C392:C394)</f>
        <v>0</v>
      </c>
      <c r="D395" s="105">
        <f t="shared" si="235"/>
        <v>6595</v>
      </c>
      <c r="E395" s="35">
        <f t="shared" si="233"/>
        <v>6595</v>
      </c>
    </row>
    <row r="396" spans="1:5" x14ac:dyDescent="0.2">
      <c r="A396" s="21" t="s">
        <v>16</v>
      </c>
      <c r="B396" s="100">
        <v>0</v>
      </c>
      <c r="C396" s="100">
        <v>0</v>
      </c>
      <c r="D396" s="100">
        <v>1763</v>
      </c>
      <c r="E396" s="11">
        <f t="shared" si="233"/>
        <v>1763</v>
      </c>
    </row>
    <row r="397" spans="1:5" x14ac:dyDescent="0.2">
      <c r="A397" s="21" t="s">
        <v>17</v>
      </c>
      <c r="B397" s="100">
        <v>0</v>
      </c>
      <c r="C397" s="100">
        <v>0</v>
      </c>
      <c r="D397" s="100">
        <v>1490</v>
      </c>
      <c r="E397" s="11">
        <f t="shared" si="233"/>
        <v>1490</v>
      </c>
    </row>
    <row r="398" spans="1:5" x14ac:dyDescent="0.2">
      <c r="A398" s="21" t="s">
        <v>18</v>
      </c>
      <c r="B398" s="100">
        <v>0</v>
      </c>
      <c r="C398" s="100">
        <v>0</v>
      </c>
      <c r="D398" s="100">
        <v>0</v>
      </c>
      <c r="E398" s="11">
        <f t="shared" si="233"/>
        <v>0</v>
      </c>
    </row>
    <row r="399" spans="1:5" x14ac:dyDescent="0.2">
      <c r="A399" s="21" t="s">
        <v>19</v>
      </c>
      <c r="B399" s="100">
        <v>0</v>
      </c>
      <c r="C399" s="100">
        <v>0</v>
      </c>
      <c r="D399" s="100">
        <v>0</v>
      </c>
      <c r="E399" s="11">
        <f t="shared" si="233"/>
        <v>0</v>
      </c>
    </row>
    <row r="400" spans="1:5" ht="15" x14ac:dyDescent="0.25">
      <c r="A400" s="22" t="s">
        <v>12</v>
      </c>
      <c r="B400" s="105">
        <f>SUM(B396:B399)</f>
        <v>0</v>
      </c>
      <c r="C400" s="105">
        <f t="shared" ref="C400:E400" si="236">SUM(C396:C399)</f>
        <v>0</v>
      </c>
      <c r="D400" s="105">
        <f t="shared" si="236"/>
        <v>3253</v>
      </c>
      <c r="E400" s="35">
        <f t="shared" si="236"/>
        <v>3253</v>
      </c>
    </row>
    <row r="401" spans="1:5" x14ac:dyDescent="0.2">
      <c r="A401" s="21" t="s">
        <v>20</v>
      </c>
      <c r="B401" s="100">
        <v>0</v>
      </c>
      <c r="C401" s="100">
        <v>0</v>
      </c>
      <c r="D401" s="100">
        <v>1064</v>
      </c>
      <c r="E401" s="11">
        <f t="shared" ref="E401:E403" si="237">D401-C401</f>
        <v>1064</v>
      </c>
    </row>
    <row r="402" spans="1:5" x14ac:dyDescent="0.2">
      <c r="A402" s="21" t="s">
        <v>21</v>
      </c>
      <c r="B402" s="100">
        <v>0</v>
      </c>
      <c r="C402" s="100">
        <v>0</v>
      </c>
      <c r="D402" s="100">
        <v>0</v>
      </c>
      <c r="E402" s="11">
        <f t="shared" si="237"/>
        <v>0</v>
      </c>
    </row>
    <row r="403" spans="1:5" x14ac:dyDescent="0.2">
      <c r="A403" s="21" t="s">
        <v>22</v>
      </c>
      <c r="B403" s="100">
        <v>0</v>
      </c>
      <c r="C403" s="100">
        <v>0</v>
      </c>
      <c r="D403" s="100">
        <v>0</v>
      </c>
      <c r="E403" s="11">
        <f t="shared" si="237"/>
        <v>0</v>
      </c>
    </row>
    <row r="404" spans="1:5" ht="15" x14ac:dyDescent="0.25">
      <c r="A404" s="22" t="s">
        <v>28</v>
      </c>
      <c r="B404" s="105">
        <f>SUM(B401:B403)</f>
        <v>0</v>
      </c>
      <c r="C404" s="105">
        <f t="shared" ref="C404:E404" si="238">SUM(C401:C403)</f>
        <v>0</v>
      </c>
      <c r="D404" s="105">
        <f t="shared" si="238"/>
        <v>1064</v>
      </c>
      <c r="E404" s="35">
        <f t="shared" si="238"/>
        <v>1064</v>
      </c>
    </row>
    <row r="405" spans="1:5" ht="15" x14ac:dyDescent="0.25">
      <c r="A405" s="24" t="s">
        <v>7</v>
      </c>
      <c r="B405" s="29">
        <f>+B404+B395+B391+B400</f>
        <v>71254</v>
      </c>
      <c r="C405" s="109">
        <f t="shared" ref="C405:E405" si="239">+C404+C395+C391+C400</f>
        <v>28755</v>
      </c>
      <c r="D405" s="109">
        <f t="shared" si="239"/>
        <v>72591</v>
      </c>
      <c r="E405" s="57">
        <f t="shared" si="239"/>
        <v>43836</v>
      </c>
    </row>
    <row r="406" spans="1:5" ht="15" x14ac:dyDescent="0.25">
      <c r="A406" s="22"/>
      <c r="B406" s="139"/>
      <c r="C406" s="100"/>
      <c r="D406" s="100"/>
      <c r="E406" s="38"/>
    </row>
    <row r="407" spans="1:5" ht="15" x14ac:dyDescent="0.25">
      <c r="A407" s="22" t="s">
        <v>108</v>
      </c>
      <c r="B407" s="131"/>
      <c r="C407" s="89"/>
      <c r="D407" s="89"/>
      <c r="E407" s="55"/>
    </row>
    <row r="408" spans="1:5" x14ac:dyDescent="0.2">
      <c r="A408" s="10" t="s">
        <v>25</v>
      </c>
      <c r="B408" s="104">
        <v>236251</v>
      </c>
      <c r="C408" s="106">
        <f>132000+311756</f>
        <v>443756</v>
      </c>
      <c r="D408" s="106">
        <v>238611</v>
      </c>
      <c r="E408" s="26">
        <f>D408-C408</f>
        <v>-205145</v>
      </c>
    </row>
    <row r="409" spans="1:5" x14ac:dyDescent="0.2">
      <c r="A409" s="21" t="s">
        <v>26</v>
      </c>
      <c r="B409" s="91">
        <v>79097</v>
      </c>
      <c r="C409" s="106">
        <v>0</v>
      </c>
      <c r="D409" s="106">
        <v>21807</v>
      </c>
      <c r="E409" s="11">
        <f t="shared" ref="E409:E419" si="240">D409-C409</f>
        <v>21807</v>
      </c>
    </row>
    <row r="410" spans="1:5" x14ac:dyDescent="0.2">
      <c r="A410" s="21" t="s">
        <v>27</v>
      </c>
      <c r="B410" s="92">
        <v>94462</v>
      </c>
      <c r="C410" s="106">
        <f>52800+110659</f>
        <v>163459</v>
      </c>
      <c r="D410" s="106">
        <v>99761</v>
      </c>
      <c r="E410" s="61">
        <f t="shared" si="240"/>
        <v>-63698</v>
      </c>
    </row>
    <row r="411" spans="1:5" ht="15" x14ac:dyDescent="0.25">
      <c r="A411" s="22" t="s">
        <v>6</v>
      </c>
      <c r="B411" s="29">
        <f>SUM(B408:B410)</f>
        <v>409810</v>
      </c>
      <c r="C411" s="29">
        <f t="shared" ref="C411:D411" si="241">SUM(C408:C410)</f>
        <v>607215</v>
      </c>
      <c r="D411" s="29">
        <f t="shared" si="241"/>
        <v>360179</v>
      </c>
      <c r="E411" s="57">
        <f t="shared" si="240"/>
        <v>-247036</v>
      </c>
    </row>
    <row r="412" spans="1:5" x14ac:dyDescent="0.2">
      <c r="A412" s="21" t="s">
        <v>13</v>
      </c>
      <c r="B412" s="91">
        <v>2454</v>
      </c>
      <c r="C412" s="100">
        <f>3750+5500</f>
        <v>9250</v>
      </c>
      <c r="D412" s="100">
        <v>2966</v>
      </c>
      <c r="E412" s="56">
        <f t="shared" si="240"/>
        <v>-6284</v>
      </c>
    </row>
    <row r="413" spans="1:5" x14ac:dyDescent="0.2">
      <c r="A413" s="21" t="s">
        <v>14</v>
      </c>
      <c r="B413" s="104">
        <v>3318</v>
      </c>
      <c r="C413" s="106">
        <f>1850+35000</f>
        <v>36850</v>
      </c>
      <c r="D413" s="106">
        <v>29065</v>
      </c>
      <c r="E413" s="56">
        <f t="shared" si="240"/>
        <v>-7785</v>
      </c>
    </row>
    <row r="414" spans="1:5" x14ac:dyDescent="0.2">
      <c r="A414" s="21" t="s">
        <v>15</v>
      </c>
      <c r="B414" s="91">
        <v>48</v>
      </c>
      <c r="C414" s="106">
        <f>2224+4082</f>
        <v>6306</v>
      </c>
      <c r="D414" s="106">
        <v>6482</v>
      </c>
      <c r="E414" s="11">
        <f t="shared" si="240"/>
        <v>176</v>
      </c>
    </row>
    <row r="415" spans="1:5" ht="15" x14ac:dyDescent="0.25">
      <c r="A415" s="22" t="s">
        <v>11</v>
      </c>
      <c r="B415" s="15">
        <f>SUM(B412:B414)</f>
        <v>5820</v>
      </c>
      <c r="C415" s="15">
        <f t="shared" ref="C415:D415" si="242">SUM(C412:C414)</f>
        <v>52406</v>
      </c>
      <c r="D415" s="15">
        <f t="shared" si="242"/>
        <v>38513</v>
      </c>
      <c r="E415" s="30">
        <f t="shared" si="240"/>
        <v>-13893</v>
      </c>
    </row>
    <row r="416" spans="1:5" x14ac:dyDescent="0.2">
      <c r="A416" s="21" t="s">
        <v>16</v>
      </c>
      <c r="B416" s="104">
        <v>0</v>
      </c>
      <c r="C416" s="100">
        <f>2500+2500</f>
        <v>5000</v>
      </c>
      <c r="D416" s="100">
        <v>10296</v>
      </c>
      <c r="E416" s="11">
        <f t="shared" si="240"/>
        <v>5296</v>
      </c>
    </row>
    <row r="417" spans="1:5" x14ac:dyDescent="0.2">
      <c r="A417" s="21" t="s">
        <v>17</v>
      </c>
      <c r="B417" s="140">
        <v>0</v>
      </c>
      <c r="C417" s="106">
        <v>2375</v>
      </c>
      <c r="D417" s="106">
        <v>8703</v>
      </c>
      <c r="E417" s="11">
        <f t="shared" si="240"/>
        <v>6328</v>
      </c>
    </row>
    <row r="418" spans="1:5" x14ac:dyDescent="0.2">
      <c r="A418" s="21" t="s">
        <v>18</v>
      </c>
      <c r="B418" s="141">
        <v>0</v>
      </c>
      <c r="C418" s="110">
        <v>0</v>
      </c>
      <c r="D418" s="110">
        <v>0</v>
      </c>
      <c r="E418" s="11">
        <f t="shared" si="240"/>
        <v>0</v>
      </c>
    </row>
    <row r="419" spans="1:5" x14ac:dyDescent="0.2">
      <c r="A419" s="21" t="s">
        <v>19</v>
      </c>
      <c r="B419" s="140">
        <v>0</v>
      </c>
      <c r="C419" s="106">
        <v>0</v>
      </c>
      <c r="D419" s="106">
        <v>0</v>
      </c>
      <c r="E419" s="11">
        <f t="shared" si="240"/>
        <v>0</v>
      </c>
    </row>
    <row r="420" spans="1:5" ht="15" x14ac:dyDescent="0.25">
      <c r="A420" s="22" t="s">
        <v>12</v>
      </c>
      <c r="B420" s="15">
        <f>SUM(B416:B419)</f>
        <v>0</v>
      </c>
      <c r="C420" s="15">
        <f t="shared" ref="C420" si="243">SUM(C416:C419)</f>
        <v>7375</v>
      </c>
      <c r="D420" s="15">
        <f t="shared" ref="D420" si="244">SUM(D416:D419)</f>
        <v>18999</v>
      </c>
      <c r="E420" s="14">
        <f t="shared" ref="E420" si="245">SUM(E416:E419)</f>
        <v>11624</v>
      </c>
    </row>
    <row r="421" spans="1:5" x14ac:dyDescent="0.2">
      <c r="A421" s="21" t="s">
        <v>20</v>
      </c>
      <c r="B421" s="104">
        <v>467</v>
      </c>
      <c r="C421" s="106">
        <v>5370</v>
      </c>
      <c r="D421" s="106">
        <v>6215</v>
      </c>
      <c r="E421" s="11">
        <f t="shared" ref="E421:E423" si="246">D421-C421</f>
        <v>845</v>
      </c>
    </row>
    <row r="422" spans="1:5" x14ac:dyDescent="0.2">
      <c r="A422" s="21" t="s">
        <v>21</v>
      </c>
      <c r="B422" s="106">
        <v>0</v>
      </c>
      <c r="C422" s="110">
        <v>0</v>
      </c>
      <c r="D422" s="110">
        <v>0</v>
      </c>
      <c r="E422" s="11">
        <f t="shared" si="246"/>
        <v>0</v>
      </c>
    </row>
    <row r="423" spans="1:5" x14ac:dyDescent="0.2">
      <c r="A423" s="21" t="s">
        <v>22</v>
      </c>
      <c r="B423" s="140">
        <v>0</v>
      </c>
      <c r="C423" s="106">
        <v>0</v>
      </c>
      <c r="D423" s="106">
        <v>0</v>
      </c>
      <c r="E423" s="11">
        <f t="shared" si="246"/>
        <v>0</v>
      </c>
    </row>
    <row r="424" spans="1:5" ht="15" x14ac:dyDescent="0.25">
      <c r="A424" s="22" t="s">
        <v>28</v>
      </c>
      <c r="B424" s="15">
        <f>SUM(B421:B423)</f>
        <v>467</v>
      </c>
      <c r="C424" s="15">
        <f t="shared" ref="C424" si="247">SUM(C421:C423)</f>
        <v>5370</v>
      </c>
      <c r="D424" s="15">
        <f t="shared" ref="D424" si="248">SUM(D421:D423)</f>
        <v>6215</v>
      </c>
      <c r="E424" s="14">
        <f t="shared" ref="E424" si="249">SUM(E421:E423)</f>
        <v>845</v>
      </c>
    </row>
    <row r="425" spans="1:5" ht="15" x14ac:dyDescent="0.25">
      <c r="A425" s="24" t="s">
        <v>7</v>
      </c>
      <c r="B425" s="142">
        <f>+B424+B415+B411+B420</f>
        <v>416097</v>
      </c>
      <c r="C425" s="29">
        <f t="shared" ref="C425" si="250">+C424+C415+C411+C420</f>
        <v>672366</v>
      </c>
      <c r="D425" s="29">
        <f t="shared" ref="D425" si="251">+D424+D415+D411+D420</f>
        <v>423906</v>
      </c>
      <c r="E425" s="14">
        <f t="shared" ref="E425" si="252">+E424+E415+E411+E420</f>
        <v>-248460</v>
      </c>
    </row>
    <row r="426" spans="1:5" ht="15" x14ac:dyDescent="0.25">
      <c r="A426" s="34"/>
      <c r="B426" s="100"/>
      <c r="C426" s="100"/>
      <c r="D426" s="100"/>
      <c r="E426" s="38"/>
    </row>
    <row r="427" spans="1:5" ht="15" x14ac:dyDescent="0.25">
      <c r="A427" s="22" t="s">
        <v>109</v>
      </c>
      <c r="B427" s="89"/>
      <c r="C427" s="89"/>
      <c r="D427" s="89"/>
      <c r="E427" s="55"/>
    </row>
    <row r="428" spans="1:5" x14ac:dyDescent="0.2">
      <c r="A428" s="10" t="s">
        <v>25</v>
      </c>
      <c r="B428" s="104">
        <v>46280</v>
      </c>
      <c r="C428" s="100">
        <v>42000</v>
      </c>
      <c r="D428" s="100">
        <v>41160</v>
      </c>
      <c r="E428" s="38">
        <f>D428-C428</f>
        <v>-840</v>
      </c>
    </row>
    <row r="429" spans="1:5" x14ac:dyDescent="0.2">
      <c r="A429" s="12" t="s">
        <v>26</v>
      </c>
      <c r="B429" s="91">
        <v>4500</v>
      </c>
      <c r="C429" s="100">
        <v>0</v>
      </c>
      <c r="D429" s="100">
        <v>3762</v>
      </c>
      <c r="E429" s="38">
        <f t="shared" ref="E429:E439" si="253">D429-C429</f>
        <v>3762</v>
      </c>
    </row>
    <row r="430" spans="1:5" x14ac:dyDescent="0.2">
      <c r="A430" s="21" t="s">
        <v>27</v>
      </c>
      <c r="B430" s="92">
        <v>20355</v>
      </c>
      <c r="C430" s="100">
        <v>16800</v>
      </c>
      <c r="D430" s="100">
        <v>17208</v>
      </c>
      <c r="E430" s="69">
        <f t="shared" si="253"/>
        <v>408</v>
      </c>
    </row>
    <row r="431" spans="1:5" ht="15" x14ac:dyDescent="0.25">
      <c r="A431" s="13" t="s">
        <v>6</v>
      </c>
      <c r="B431" s="105">
        <f>SUM(B428:B430)</f>
        <v>71135</v>
      </c>
      <c r="C431" s="105">
        <f t="shared" ref="C431:D431" si="254">SUM(C428:C430)</f>
        <v>58800</v>
      </c>
      <c r="D431" s="105">
        <f t="shared" si="254"/>
        <v>62130</v>
      </c>
      <c r="E431" s="64">
        <f t="shared" si="253"/>
        <v>3330</v>
      </c>
    </row>
    <row r="432" spans="1:5" x14ac:dyDescent="0.2">
      <c r="A432" s="12" t="s">
        <v>13</v>
      </c>
      <c r="B432" s="91">
        <v>0</v>
      </c>
      <c r="C432" s="100">
        <v>3850</v>
      </c>
      <c r="D432" s="100">
        <v>512</v>
      </c>
      <c r="E432" s="38">
        <f t="shared" si="253"/>
        <v>-3338</v>
      </c>
    </row>
    <row r="433" spans="1:5" x14ac:dyDescent="0.2">
      <c r="A433" s="12" t="s">
        <v>14</v>
      </c>
      <c r="B433" s="104">
        <v>640</v>
      </c>
      <c r="C433" s="100">
        <v>9000</v>
      </c>
      <c r="D433" s="100">
        <v>5014</v>
      </c>
      <c r="E433" s="69">
        <f t="shared" si="253"/>
        <v>-3986</v>
      </c>
    </row>
    <row r="434" spans="1:5" x14ac:dyDescent="0.2">
      <c r="A434" s="12" t="s">
        <v>15</v>
      </c>
      <c r="B434" s="91">
        <v>0</v>
      </c>
      <c r="C434" s="100">
        <v>546</v>
      </c>
      <c r="D434" s="100">
        <v>1118</v>
      </c>
      <c r="E434" s="38">
        <f t="shared" si="253"/>
        <v>572</v>
      </c>
    </row>
    <row r="435" spans="1:5" ht="15" x14ac:dyDescent="0.25">
      <c r="A435" s="13" t="s">
        <v>11</v>
      </c>
      <c r="B435" s="105">
        <f>SUM(B432:B434)</f>
        <v>640</v>
      </c>
      <c r="C435" s="105">
        <f t="shared" ref="C435:D435" si="255">SUM(C432:C434)</f>
        <v>13396</v>
      </c>
      <c r="D435" s="105">
        <f t="shared" si="255"/>
        <v>6644</v>
      </c>
      <c r="E435" s="27">
        <f t="shared" si="253"/>
        <v>-6752</v>
      </c>
    </row>
    <row r="436" spans="1:5" x14ac:dyDescent="0.2">
      <c r="A436" s="12" t="s">
        <v>16</v>
      </c>
      <c r="B436" s="100">
        <v>0</v>
      </c>
      <c r="C436" s="100">
        <v>500</v>
      </c>
      <c r="D436" s="100">
        <v>1776</v>
      </c>
      <c r="E436" s="69">
        <f t="shared" si="253"/>
        <v>1276</v>
      </c>
    </row>
    <row r="437" spans="1:5" x14ac:dyDescent="0.2">
      <c r="A437" s="12" t="s">
        <v>17</v>
      </c>
      <c r="B437" s="100">
        <v>0</v>
      </c>
      <c r="C437" s="100">
        <v>0</v>
      </c>
      <c r="D437" s="100">
        <v>1501</v>
      </c>
      <c r="E437" s="69">
        <f t="shared" si="253"/>
        <v>1501</v>
      </c>
    </row>
    <row r="438" spans="1:5" x14ac:dyDescent="0.2">
      <c r="A438" s="12" t="s">
        <v>18</v>
      </c>
      <c r="B438" s="100">
        <v>0</v>
      </c>
      <c r="C438" s="100">
        <v>0</v>
      </c>
      <c r="D438" s="100">
        <v>0</v>
      </c>
      <c r="E438" s="38">
        <f t="shared" si="253"/>
        <v>0</v>
      </c>
    </row>
    <row r="439" spans="1:5" x14ac:dyDescent="0.2">
      <c r="A439" s="12" t="s">
        <v>19</v>
      </c>
      <c r="B439" s="100">
        <v>0</v>
      </c>
      <c r="C439" s="100">
        <v>0</v>
      </c>
      <c r="D439" s="100">
        <v>0</v>
      </c>
      <c r="E439" s="38">
        <f t="shared" si="253"/>
        <v>0</v>
      </c>
    </row>
    <row r="440" spans="1:5" ht="15" x14ac:dyDescent="0.25">
      <c r="A440" s="13" t="s">
        <v>12</v>
      </c>
      <c r="B440" s="105">
        <f>SUM(B436:B439)</f>
        <v>0</v>
      </c>
      <c r="C440" s="105">
        <f t="shared" ref="C440" si="256">SUM(C436:C439)</f>
        <v>500</v>
      </c>
      <c r="D440" s="105">
        <f t="shared" ref="D440" si="257">SUM(D436:D439)</f>
        <v>3277</v>
      </c>
      <c r="E440" s="70">
        <f t="shared" ref="E440" si="258">SUM(E436:E439)</f>
        <v>2777</v>
      </c>
    </row>
    <row r="441" spans="1:5" x14ac:dyDescent="0.2">
      <c r="A441" s="12" t="s">
        <v>20</v>
      </c>
      <c r="B441" s="100">
        <v>0</v>
      </c>
      <c r="C441" s="100">
        <v>0</v>
      </c>
      <c r="D441" s="100">
        <v>1072</v>
      </c>
      <c r="E441" s="38">
        <f t="shared" ref="E441:E443" si="259">D441-C441</f>
        <v>1072</v>
      </c>
    </row>
    <row r="442" spans="1:5" x14ac:dyDescent="0.2">
      <c r="A442" s="12" t="s">
        <v>21</v>
      </c>
      <c r="B442" s="100">
        <v>0</v>
      </c>
      <c r="C442" s="100">
        <v>0</v>
      </c>
      <c r="D442" s="100">
        <v>0</v>
      </c>
      <c r="E442" s="38">
        <f t="shared" si="259"/>
        <v>0</v>
      </c>
    </row>
    <row r="443" spans="1:5" x14ac:dyDescent="0.2">
      <c r="A443" s="21" t="s">
        <v>22</v>
      </c>
      <c r="B443" s="100">
        <v>0</v>
      </c>
      <c r="C443" s="100">
        <v>0</v>
      </c>
      <c r="D443" s="100">
        <v>0</v>
      </c>
      <c r="E443" s="38">
        <f t="shared" si="259"/>
        <v>0</v>
      </c>
    </row>
    <row r="444" spans="1:5" ht="15" x14ac:dyDescent="0.25">
      <c r="A444" s="13" t="s">
        <v>28</v>
      </c>
      <c r="B444" s="105">
        <f>SUM(B441:B443)</f>
        <v>0</v>
      </c>
      <c r="C444" s="105">
        <f t="shared" ref="C444" si="260">SUM(C441:C443)</f>
        <v>0</v>
      </c>
      <c r="D444" s="105">
        <f t="shared" ref="D444" si="261">SUM(D441:D443)</f>
        <v>1072</v>
      </c>
      <c r="E444" s="27">
        <f t="shared" ref="E444" si="262">SUM(E441:E443)</f>
        <v>1072</v>
      </c>
    </row>
    <row r="445" spans="1:5" ht="15" x14ac:dyDescent="0.25">
      <c r="A445" s="16" t="s">
        <v>7</v>
      </c>
      <c r="B445" s="29">
        <f>+B444+B435+B431+B440</f>
        <v>71775</v>
      </c>
      <c r="C445" s="29">
        <f t="shared" ref="C445" si="263">+C444+C435+C431+C440</f>
        <v>72696</v>
      </c>
      <c r="D445" s="29">
        <f t="shared" ref="D445" si="264">+D444+D435+D431+D440</f>
        <v>73123</v>
      </c>
      <c r="E445" s="57">
        <f t="shared" ref="E445" si="265">+E444+E435+E431+E440</f>
        <v>427</v>
      </c>
    </row>
    <row r="446" spans="1:5" ht="15" x14ac:dyDescent="0.25">
      <c r="A446" s="34"/>
      <c r="B446" s="100"/>
      <c r="C446" s="100"/>
      <c r="D446" s="100"/>
      <c r="E446" s="38"/>
    </row>
    <row r="447" spans="1:5" ht="15" x14ac:dyDescent="0.25">
      <c r="A447" s="34" t="s">
        <v>30</v>
      </c>
      <c r="B447" s="89"/>
      <c r="C447" s="89"/>
      <c r="D447" s="89"/>
      <c r="E447" s="55"/>
    </row>
    <row r="448" spans="1:5" x14ac:dyDescent="0.2">
      <c r="A448" s="10" t="s">
        <v>25</v>
      </c>
      <c r="B448" s="100">
        <v>105568</v>
      </c>
      <c r="C448" s="100">
        <v>135000</v>
      </c>
      <c r="D448" s="100">
        <v>99272</v>
      </c>
      <c r="E448" s="11">
        <f>D448-C448</f>
        <v>-35728</v>
      </c>
    </row>
    <row r="449" spans="1:5" x14ac:dyDescent="0.2">
      <c r="A449" s="21" t="s">
        <v>26</v>
      </c>
      <c r="B449" s="100">
        <v>14250</v>
      </c>
      <c r="C449" s="100">
        <v>0</v>
      </c>
      <c r="D449" s="100">
        <v>9073</v>
      </c>
      <c r="E449" s="11">
        <f t="shared" ref="E449:E459" si="266">D449-C449</f>
        <v>9073</v>
      </c>
    </row>
    <row r="450" spans="1:5" x14ac:dyDescent="0.2">
      <c r="A450" s="21" t="s">
        <v>27</v>
      </c>
      <c r="B450" s="100">
        <v>42120</v>
      </c>
      <c r="C450" s="100">
        <v>56700</v>
      </c>
      <c r="D450" s="100">
        <v>41506</v>
      </c>
      <c r="E450" s="11">
        <f t="shared" si="266"/>
        <v>-15194</v>
      </c>
    </row>
    <row r="451" spans="1:5" ht="15" x14ac:dyDescent="0.25">
      <c r="A451" s="22" t="s">
        <v>6</v>
      </c>
      <c r="B451" s="105">
        <f>SUM(B448:B450)</f>
        <v>161938</v>
      </c>
      <c r="C451" s="105">
        <f t="shared" ref="C451:D451" si="267">SUM(C448:C450)</f>
        <v>191700</v>
      </c>
      <c r="D451" s="105">
        <f t="shared" si="267"/>
        <v>149851</v>
      </c>
      <c r="E451" s="35">
        <f t="shared" si="266"/>
        <v>-41849</v>
      </c>
    </row>
    <row r="452" spans="1:5" x14ac:dyDescent="0.2">
      <c r="A452" s="21" t="s">
        <v>13</v>
      </c>
      <c r="B452" s="100">
        <v>372</v>
      </c>
      <c r="C452" s="100">
        <v>3500</v>
      </c>
      <c r="D452" s="100">
        <v>1234</v>
      </c>
      <c r="E452" s="11">
        <f t="shared" si="266"/>
        <v>-2266</v>
      </c>
    </row>
    <row r="453" spans="1:5" x14ac:dyDescent="0.2">
      <c r="A453" s="21" t="s">
        <v>14</v>
      </c>
      <c r="B453" s="100">
        <v>0</v>
      </c>
      <c r="C453" s="100">
        <v>4600</v>
      </c>
      <c r="D453" s="100">
        <v>12093</v>
      </c>
      <c r="E453" s="11">
        <f t="shared" si="266"/>
        <v>7493</v>
      </c>
    </row>
    <row r="454" spans="1:5" x14ac:dyDescent="0.2">
      <c r="A454" s="21" t="s">
        <v>15</v>
      </c>
      <c r="B454" s="100">
        <v>10807</v>
      </c>
      <c r="C454" s="100">
        <v>161422</v>
      </c>
      <c r="D454" s="100">
        <v>2697</v>
      </c>
      <c r="E454" s="11">
        <f t="shared" si="266"/>
        <v>-158725</v>
      </c>
    </row>
    <row r="455" spans="1:5" ht="15" x14ac:dyDescent="0.25">
      <c r="A455" s="22" t="s">
        <v>11</v>
      </c>
      <c r="B455" s="105">
        <f>SUM(B452:B454)</f>
        <v>11179</v>
      </c>
      <c r="C455" s="105">
        <f t="shared" ref="C455:D455" si="268">SUM(C452:C454)</f>
        <v>169522</v>
      </c>
      <c r="D455" s="105">
        <f t="shared" si="268"/>
        <v>16024</v>
      </c>
      <c r="E455" s="35">
        <f t="shared" si="266"/>
        <v>-153498</v>
      </c>
    </row>
    <row r="456" spans="1:5" x14ac:dyDescent="0.2">
      <c r="A456" s="21" t="s">
        <v>16</v>
      </c>
      <c r="B456" s="100">
        <v>0</v>
      </c>
      <c r="C456" s="100">
        <v>10000</v>
      </c>
      <c r="D456" s="100">
        <v>4284</v>
      </c>
      <c r="E456" s="11">
        <f t="shared" si="266"/>
        <v>-5716</v>
      </c>
    </row>
    <row r="457" spans="1:5" x14ac:dyDescent="0.2">
      <c r="A457" s="21" t="s">
        <v>17</v>
      </c>
      <c r="B457" s="100">
        <v>0</v>
      </c>
      <c r="C457" s="100">
        <v>0</v>
      </c>
      <c r="D457" s="100">
        <v>3621</v>
      </c>
      <c r="E457" s="11">
        <f t="shared" si="266"/>
        <v>3621</v>
      </c>
    </row>
    <row r="458" spans="1:5" x14ac:dyDescent="0.2">
      <c r="A458" s="21" t="s">
        <v>18</v>
      </c>
      <c r="B458" s="100">
        <v>0</v>
      </c>
      <c r="C458" s="100">
        <v>0</v>
      </c>
      <c r="D458" s="100">
        <v>0</v>
      </c>
      <c r="E458" s="11">
        <f t="shared" si="266"/>
        <v>0</v>
      </c>
    </row>
    <row r="459" spans="1:5" x14ac:dyDescent="0.2">
      <c r="A459" s="12" t="s">
        <v>19</v>
      </c>
      <c r="B459" s="100">
        <v>0</v>
      </c>
      <c r="C459" s="100">
        <v>0</v>
      </c>
      <c r="D459" s="100">
        <v>0</v>
      </c>
      <c r="E459" s="11">
        <f t="shared" si="266"/>
        <v>0</v>
      </c>
    </row>
    <row r="460" spans="1:5" ht="15" x14ac:dyDescent="0.25">
      <c r="A460" s="22" t="s">
        <v>12</v>
      </c>
      <c r="B460" s="105">
        <f>SUM(B456:B459)</f>
        <v>0</v>
      </c>
      <c r="C460" s="105">
        <f t="shared" ref="C460" si="269">SUM(C456:C459)</f>
        <v>10000</v>
      </c>
      <c r="D460" s="105">
        <f t="shared" ref="D460" si="270">SUM(D456:D459)</f>
        <v>7905</v>
      </c>
      <c r="E460" s="35">
        <f t="shared" ref="E460" si="271">SUM(E456:E459)</f>
        <v>-2095</v>
      </c>
    </row>
    <row r="461" spans="1:5" x14ac:dyDescent="0.2">
      <c r="A461" s="21" t="s">
        <v>20</v>
      </c>
      <c r="B461" s="100">
        <v>0</v>
      </c>
      <c r="C461" s="100">
        <f>1500+1700</f>
        <v>3200</v>
      </c>
      <c r="D461" s="100">
        <v>2586</v>
      </c>
      <c r="E461" s="11">
        <f t="shared" ref="E461:E463" si="272">D461-C461</f>
        <v>-614</v>
      </c>
    </row>
    <row r="462" spans="1:5" x14ac:dyDescent="0.2">
      <c r="A462" s="21" t="s">
        <v>21</v>
      </c>
      <c r="B462" s="100">
        <v>0</v>
      </c>
      <c r="C462" s="100">
        <v>0</v>
      </c>
      <c r="D462" s="100">
        <v>0</v>
      </c>
      <c r="E462" s="11">
        <f t="shared" si="272"/>
        <v>0</v>
      </c>
    </row>
    <row r="463" spans="1:5" x14ac:dyDescent="0.2">
      <c r="A463" s="21" t="s">
        <v>22</v>
      </c>
      <c r="B463" s="100">
        <v>0</v>
      </c>
      <c r="C463" s="100">
        <v>0</v>
      </c>
      <c r="D463" s="100">
        <v>0</v>
      </c>
      <c r="E463" s="11">
        <f t="shared" si="272"/>
        <v>0</v>
      </c>
    </row>
    <row r="464" spans="1:5" ht="15" x14ac:dyDescent="0.25">
      <c r="A464" s="22" t="s">
        <v>28</v>
      </c>
      <c r="B464" s="105">
        <f>SUM(B461:B463)</f>
        <v>0</v>
      </c>
      <c r="C464" s="105">
        <f t="shared" ref="C464" si="273">SUM(C461:C463)</f>
        <v>3200</v>
      </c>
      <c r="D464" s="105">
        <f t="shared" ref="D464" si="274">SUM(D461:D463)</f>
        <v>2586</v>
      </c>
      <c r="E464" s="35">
        <f t="shared" ref="E464" si="275">SUM(E461:E463)</f>
        <v>-614</v>
      </c>
    </row>
    <row r="465" spans="1:5" ht="15.75" thickBot="1" x14ac:dyDescent="0.3">
      <c r="A465" s="24" t="s">
        <v>7</v>
      </c>
      <c r="B465" s="29">
        <f>+B464+B455+B451+B460</f>
        <v>173117</v>
      </c>
      <c r="C465" s="109">
        <f t="shared" ref="C465" si="276">+C464+C455+C451+C460</f>
        <v>374422</v>
      </c>
      <c r="D465" s="109">
        <f t="shared" ref="D465" si="277">+D464+D455+D451+D460</f>
        <v>176366</v>
      </c>
      <c r="E465" s="14">
        <f t="shared" ref="E465" si="278">+E464+E455+E451+E460</f>
        <v>-198056</v>
      </c>
    </row>
    <row r="466" spans="1:5" ht="15.75" thickTop="1" x14ac:dyDescent="0.25">
      <c r="A466" s="36" t="s">
        <v>5</v>
      </c>
      <c r="B466" s="127" t="s">
        <v>1</v>
      </c>
      <c r="C466" s="96" t="s">
        <v>2</v>
      </c>
      <c r="D466" s="96" t="s">
        <v>2</v>
      </c>
      <c r="E466" s="182" t="s">
        <v>88</v>
      </c>
    </row>
    <row r="467" spans="1:5" ht="15" x14ac:dyDescent="0.25">
      <c r="A467" s="37"/>
      <c r="B467" s="97" t="s">
        <v>86</v>
      </c>
      <c r="C467" s="97" t="s">
        <v>86</v>
      </c>
      <c r="D467" s="97" t="s">
        <v>89</v>
      </c>
      <c r="E467" s="183" t="s">
        <v>86</v>
      </c>
    </row>
    <row r="468" spans="1:5" ht="15" x14ac:dyDescent="0.25">
      <c r="A468" s="19" t="s">
        <v>24</v>
      </c>
      <c r="B468" s="102"/>
      <c r="C468" s="103"/>
      <c r="D468" s="103"/>
      <c r="E468" s="63"/>
    </row>
    <row r="469" spans="1:5" ht="11.25" customHeight="1" x14ac:dyDescent="0.25">
      <c r="A469" s="34"/>
      <c r="B469" s="18"/>
      <c r="C469" s="18"/>
      <c r="D469" s="18"/>
      <c r="E469" s="71"/>
    </row>
    <row r="470" spans="1:5" ht="15" x14ac:dyDescent="0.25">
      <c r="A470" s="34" t="s">
        <v>110</v>
      </c>
      <c r="B470" s="89"/>
      <c r="C470" s="89"/>
      <c r="D470" s="89"/>
      <c r="E470" s="55"/>
    </row>
    <row r="471" spans="1:5" x14ac:dyDescent="0.2">
      <c r="A471" s="10" t="s">
        <v>25</v>
      </c>
      <c r="B471" s="104">
        <v>65422</v>
      </c>
      <c r="C471" s="100">
        <v>136050</v>
      </c>
      <c r="D471" s="100">
        <v>73103</v>
      </c>
      <c r="E471" s="38">
        <f>D471-C471</f>
        <v>-62947</v>
      </c>
    </row>
    <row r="472" spans="1:5" x14ac:dyDescent="0.2">
      <c r="A472" s="12" t="s">
        <v>26</v>
      </c>
      <c r="B472" s="91">
        <v>36591</v>
      </c>
      <c r="C472" s="100">
        <v>0</v>
      </c>
      <c r="D472" s="100">
        <v>6681</v>
      </c>
      <c r="E472" s="38">
        <f t="shared" ref="E472:E482" si="279">D472-C472</f>
        <v>6681</v>
      </c>
    </row>
    <row r="473" spans="1:5" x14ac:dyDescent="0.2">
      <c r="A473" s="21" t="s">
        <v>27</v>
      </c>
      <c r="B473" s="92">
        <v>23764</v>
      </c>
      <c r="C473" s="100">
        <v>50000</v>
      </c>
      <c r="D473" s="100">
        <v>30564</v>
      </c>
      <c r="E473" s="38">
        <f t="shared" si="279"/>
        <v>-19436</v>
      </c>
    </row>
    <row r="474" spans="1:5" ht="15" x14ac:dyDescent="0.25">
      <c r="A474" s="13" t="s">
        <v>6</v>
      </c>
      <c r="B474" s="105">
        <f>SUM(B471:B473)</f>
        <v>125777</v>
      </c>
      <c r="C474" s="105">
        <f t="shared" ref="C474:D474" si="280">SUM(C471:C473)</f>
        <v>186050</v>
      </c>
      <c r="D474" s="105">
        <f t="shared" si="280"/>
        <v>110348</v>
      </c>
      <c r="E474" s="27">
        <f t="shared" si="279"/>
        <v>-75702</v>
      </c>
    </row>
    <row r="475" spans="1:5" x14ac:dyDescent="0.2">
      <c r="A475" s="12" t="s">
        <v>13</v>
      </c>
      <c r="B475" s="91">
        <v>220</v>
      </c>
      <c r="C475" s="100">
        <v>4278</v>
      </c>
      <c r="D475" s="100">
        <v>909</v>
      </c>
      <c r="E475" s="38">
        <f t="shared" si="279"/>
        <v>-3369</v>
      </c>
    </row>
    <row r="476" spans="1:5" x14ac:dyDescent="0.2">
      <c r="A476" s="12" t="s">
        <v>14</v>
      </c>
      <c r="B476" s="104">
        <v>717</v>
      </c>
      <c r="C476" s="100">
        <v>5000</v>
      </c>
      <c r="D476" s="100">
        <v>8905</v>
      </c>
      <c r="E476" s="38">
        <f t="shared" si="279"/>
        <v>3905</v>
      </c>
    </row>
    <row r="477" spans="1:5" x14ac:dyDescent="0.2">
      <c r="A477" s="12" t="s">
        <v>15</v>
      </c>
      <c r="B477" s="91">
        <v>766</v>
      </c>
      <c r="C477" s="100">
        <v>3500</v>
      </c>
      <c r="D477" s="100">
        <v>1986</v>
      </c>
      <c r="E477" s="38">
        <f t="shared" si="279"/>
        <v>-1514</v>
      </c>
    </row>
    <row r="478" spans="1:5" ht="15" x14ac:dyDescent="0.25">
      <c r="A478" s="13" t="s">
        <v>11</v>
      </c>
      <c r="B478" s="105">
        <f>SUM(B475:B477)</f>
        <v>1703</v>
      </c>
      <c r="C478" s="105">
        <f t="shared" ref="C478:D478" si="281">SUM(C475:C477)</f>
        <v>12778</v>
      </c>
      <c r="D478" s="105">
        <f t="shared" si="281"/>
        <v>11800</v>
      </c>
      <c r="E478" s="27">
        <f t="shared" si="279"/>
        <v>-978</v>
      </c>
    </row>
    <row r="479" spans="1:5" x14ac:dyDescent="0.2">
      <c r="A479" s="12" t="s">
        <v>16</v>
      </c>
      <c r="B479" s="100">
        <v>0</v>
      </c>
      <c r="C479" s="100">
        <v>0</v>
      </c>
      <c r="D479" s="100">
        <v>3154</v>
      </c>
      <c r="E479" s="38">
        <f t="shared" si="279"/>
        <v>3154</v>
      </c>
    </row>
    <row r="480" spans="1:5" x14ac:dyDescent="0.2">
      <c r="A480" s="12" t="s">
        <v>17</v>
      </c>
      <c r="B480" s="100">
        <v>0</v>
      </c>
      <c r="C480" s="100">
        <v>0</v>
      </c>
      <c r="D480" s="100">
        <v>2666</v>
      </c>
      <c r="E480" s="38">
        <f t="shared" si="279"/>
        <v>2666</v>
      </c>
    </row>
    <row r="481" spans="1:5" x14ac:dyDescent="0.2">
      <c r="A481" s="12" t="s">
        <v>18</v>
      </c>
      <c r="B481" s="100">
        <v>0</v>
      </c>
      <c r="C481" s="100">
        <v>0</v>
      </c>
      <c r="D481" s="100">
        <v>0</v>
      </c>
      <c r="E481" s="38">
        <f t="shared" si="279"/>
        <v>0</v>
      </c>
    </row>
    <row r="482" spans="1:5" x14ac:dyDescent="0.2">
      <c r="A482" s="12" t="s">
        <v>19</v>
      </c>
      <c r="B482" s="100">
        <v>0</v>
      </c>
      <c r="C482" s="100">
        <v>0</v>
      </c>
      <c r="D482" s="100">
        <v>0</v>
      </c>
      <c r="E482" s="38">
        <f t="shared" si="279"/>
        <v>0</v>
      </c>
    </row>
    <row r="483" spans="1:5" ht="15" x14ac:dyDescent="0.25">
      <c r="A483" s="13" t="s">
        <v>12</v>
      </c>
      <c r="B483" s="105">
        <f>SUM(B479:B482)</f>
        <v>0</v>
      </c>
      <c r="C483" s="105">
        <f t="shared" ref="C483" si="282">SUM(C479:C482)</f>
        <v>0</v>
      </c>
      <c r="D483" s="105">
        <f t="shared" ref="D483" si="283">SUM(D479:D482)</f>
        <v>5820</v>
      </c>
      <c r="E483" s="39">
        <f t="shared" ref="E483" si="284">SUM(E479:E482)</f>
        <v>5820</v>
      </c>
    </row>
    <row r="484" spans="1:5" x14ac:dyDescent="0.2">
      <c r="A484" s="12" t="s">
        <v>20</v>
      </c>
      <c r="B484" s="100">
        <v>0</v>
      </c>
      <c r="C484" s="100">
        <f>1500+1700</f>
        <v>3200</v>
      </c>
      <c r="D484" s="100">
        <v>1904</v>
      </c>
      <c r="E484" s="38">
        <f t="shared" ref="E484:E486" si="285">D484-C484</f>
        <v>-1296</v>
      </c>
    </row>
    <row r="485" spans="1:5" x14ac:dyDescent="0.2">
      <c r="A485" s="12" t="s">
        <v>21</v>
      </c>
      <c r="B485" s="100">
        <v>0</v>
      </c>
      <c r="C485" s="100">
        <v>0</v>
      </c>
      <c r="D485" s="100">
        <v>0</v>
      </c>
      <c r="E485" s="38">
        <f t="shared" si="285"/>
        <v>0</v>
      </c>
    </row>
    <row r="486" spans="1:5" x14ac:dyDescent="0.2">
      <c r="A486" s="21" t="s">
        <v>22</v>
      </c>
      <c r="B486" s="100">
        <v>0</v>
      </c>
      <c r="C486" s="100">
        <v>0</v>
      </c>
      <c r="D486" s="100">
        <v>0</v>
      </c>
      <c r="E486" s="38">
        <f t="shared" si="285"/>
        <v>0</v>
      </c>
    </row>
    <row r="487" spans="1:5" ht="15" x14ac:dyDescent="0.25">
      <c r="A487" s="13" t="s">
        <v>28</v>
      </c>
      <c r="B487" s="105">
        <f>SUM(B484:B486)</f>
        <v>0</v>
      </c>
      <c r="C487" s="105">
        <f t="shared" ref="C487" si="286">SUM(C484:C486)</f>
        <v>3200</v>
      </c>
      <c r="D487" s="105">
        <f t="shared" ref="D487" si="287">SUM(D484:D486)</f>
        <v>1904</v>
      </c>
      <c r="E487" s="27">
        <f t="shared" ref="E487" si="288">SUM(E484:E486)</f>
        <v>-1296</v>
      </c>
    </row>
    <row r="488" spans="1:5" ht="15" x14ac:dyDescent="0.25">
      <c r="A488" s="16" t="s">
        <v>7</v>
      </c>
      <c r="B488" s="29">
        <f>+B487+B478+B474+B483</f>
        <v>127480</v>
      </c>
      <c r="C488" s="29">
        <f t="shared" ref="C488" si="289">+C487+C478+C474+C483</f>
        <v>202028</v>
      </c>
      <c r="D488" s="29">
        <f t="shared" ref="D488" si="290">+D487+D478+D474+D483</f>
        <v>129872</v>
      </c>
      <c r="E488" s="14">
        <f t="shared" ref="E488" si="291">+E487+E478+E474+E483</f>
        <v>-72156</v>
      </c>
    </row>
    <row r="489" spans="1:5" ht="18" customHeight="1" x14ac:dyDescent="0.25">
      <c r="A489" s="19" t="s">
        <v>24</v>
      </c>
      <c r="B489" s="102"/>
      <c r="C489" s="103"/>
      <c r="D489" s="103"/>
      <c r="E489" s="63"/>
    </row>
    <row r="490" spans="1:5" ht="15" x14ac:dyDescent="0.25">
      <c r="A490" s="34"/>
      <c r="B490" s="18"/>
      <c r="C490" s="18"/>
      <c r="D490" s="18"/>
      <c r="E490" s="71"/>
    </row>
    <row r="491" spans="1:5" ht="15" x14ac:dyDescent="0.25">
      <c r="A491" s="34" t="s">
        <v>117</v>
      </c>
      <c r="B491" s="89"/>
      <c r="C491" s="89"/>
      <c r="D491" s="89"/>
      <c r="E491" s="55"/>
    </row>
    <row r="492" spans="1:5" x14ac:dyDescent="0.2">
      <c r="A492" s="10" t="s">
        <v>25</v>
      </c>
      <c r="B492" s="104">
        <f>228800+120706</f>
        <v>349506</v>
      </c>
      <c r="C492" s="100">
        <v>219300</v>
      </c>
      <c r="D492" s="100">
        <v>299946</v>
      </c>
      <c r="E492" s="38">
        <f>D492-C492</f>
        <v>80646</v>
      </c>
    </row>
    <row r="493" spans="1:5" x14ac:dyDescent="0.2">
      <c r="A493" s="12" t="s">
        <v>26</v>
      </c>
      <c r="B493" s="91">
        <f>844+20344+8000</f>
        <v>29188</v>
      </c>
      <c r="C493" s="100">
        <v>23400</v>
      </c>
      <c r="D493" s="100">
        <v>27412</v>
      </c>
      <c r="E493" s="38">
        <f t="shared" ref="E493:E503" si="292">D493-C493</f>
        <v>4012</v>
      </c>
    </row>
    <row r="494" spans="1:5" x14ac:dyDescent="0.2">
      <c r="A494" s="21" t="s">
        <v>27</v>
      </c>
      <c r="B494" s="92">
        <f>235+96338+48867</f>
        <v>145440</v>
      </c>
      <c r="C494" s="100">
        <v>76338</v>
      </c>
      <c r="D494" s="100">
        <v>125404</v>
      </c>
      <c r="E494" s="38">
        <f t="shared" si="292"/>
        <v>49066</v>
      </c>
    </row>
    <row r="495" spans="1:5" ht="15" x14ac:dyDescent="0.25">
      <c r="A495" s="13" t="s">
        <v>6</v>
      </c>
      <c r="B495" s="105">
        <f>SUM(B492:B494)</f>
        <v>524134</v>
      </c>
      <c r="C495" s="105">
        <f t="shared" ref="C495:D495" si="293">SUM(C492:C494)</f>
        <v>319038</v>
      </c>
      <c r="D495" s="105">
        <f t="shared" si="293"/>
        <v>452762</v>
      </c>
      <c r="E495" s="27">
        <f t="shared" si="292"/>
        <v>133724</v>
      </c>
    </row>
    <row r="496" spans="1:5" x14ac:dyDescent="0.2">
      <c r="A496" s="12" t="s">
        <v>13</v>
      </c>
      <c r="B496" s="91">
        <v>0</v>
      </c>
      <c r="C496" s="100">
        <v>2500</v>
      </c>
      <c r="D496" s="100">
        <v>3728</v>
      </c>
      <c r="E496" s="38">
        <f t="shared" si="292"/>
        <v>1228</v>
      </c>
    </row>
    <row r="497" spans="1:5" x14ac:dyDescent="0.2">
      <c r="A497" s="12" t="s">
        <v>14</v>
      </c>
      <c r="B497" s="104">
        <v>0</v>
      </c>
      <c r="C497" s="100">
        <v>15701</v>
      </c>
      <c r="D497" s="100">
        <v>36537</v>
      </c>
      <c r="E497" s="38">
        <f t="shared" si="292"/>
        <v>20836</v>
      </c>
    </row>
    <row r="498" spans="1:5" x14ac:dyDescent="0.2">
      <c r="A498" s="12" t="s">
        <v>15</v>
      </c>
      <c r="B498" s="91">
        <v>654</v>
      </c>
      <c r="C498" s="100">
        <v>2000</v>
      </c>
      <c r="D498" s="100">
        <v>8148</v>
      </c>
      <c r="E498" s="38">
        <f t="shared" si="292"/>
        <v>6148</v>
      </c>
    </row>
    <row r="499" spans="1:5" ht="15" x14ac:dyDescent="0.25">
      <c r="A499" s="13" t="s">
        <v>11</v>
      </c>
      <c r="B499" s="105">
        <f>SUM(B496:B498)</f>
        <v>654</v>
      </c>
      <c r="C499" s="105">
        <f t="shared" ref="C499:D499" si="294">SUM(C496:C498)</f>
        <v>20201</v>
      </c>
      <c r="D499" s="105">
        <f t="shared" si="294"/>
        <v>48413</v>
      </c>
      <c r="E499" s="27">
        <f t="shared" si="292"/>
        <v>28212</v>
      </c>
    </row>
    <row r="500" spans="1:5" x14ac:dyDescent="0.2">
      <c r="A500" s="12" t="s">
        <v>16</v>
      </c>
      <c r="B500" s="100">
        <v>0</v>
      </c>
      <c r="C500" s="100">
        <v>12000</v>
      </c>
      <c r="D500" s="100">
        <v>12943</v>
      </c>
      <c r="E500" s="38">
        <f t="shared" si="292"/>
        <v>943</v>
      </c>
    </row>
    <row r="501" spans="1:5" x14ac:dyDescent="0.2">
      <c r="A501" s="12" t="s">
        <v>17</v>
      </c>
      <c r="B501" s="100">
        <v>0</v>
      </c>
      <c r="C501" s="100">
        <v>0</v>
      </c>
      <c r="D501" s="100">
        <v>10940</v>
      </c>
      <c r="E501" s="38">
        <f t="shared" si="292"/>
        <v>10940</v>
      </c>
    </row>
    <row r="502" spans="1:5" x14ac:dyDescent="0.2">
      <c r="A502" s="12" t="s">
        <v>18</v>
      </c>
      <c r="B502" s="100">
        <v>0</v>
      </c>
      <c r="C502" s="100">
        <v>0</v>
      </c>
      <c r="D502" s="100">
        <v>0</v>
      </c>
      <c r="E502" s="38">
        <f t="shared" si="292"/>
        <v>0</v>
      </c>
    </row>
    <row r="503" spans="1:5" x14ac:dyDescent="0.2">
      <c r="A503" s="12" t="s">
        <v>19</v>
      </c>
      <c r="B503" s="100">
        <v>0</v>
      </c>
      <c r="C503" s="100">
        <v>0</v>
      </c>
      <c r="D503" s="100">
        <v>0</v>
      </c>
      <c r="E503" s="38">
        <f t="shared" si="292"/>
        <v>0</v>
      </c>
    </row>
    <row r="504" spans="1:5" ht="15" x14ac:dyDescent="0.25">
      <c r="A504" s="13" t="s">
        <v>12</v>
      </c>
      <c r="B504" s="105">
        <f>SUM(B500:B503)</f>
        <v>0</v>
      </c>
      <c r="C504" s="105">
        <f t="shared" ref="C504:E504" si="295">SUM(C500:C503)</f>
        <v>12000</v>
      </c>
      <c r="D504" s="105">
        <f t="shared" si="295"/>
        <v>23883</v>
      </c>
      <c r="E504" s="39">
        <f t="shared" si="295"/>
        <v>11883</v>
      </c>
    </row>
    <row r="505" spans="1:5" x14ac:dyDescent="0.2">
      <c r="A505" s="12" t="s">
        <v>20</v>
      </c>
      <c r="B505" s="100">
        <v>0</v>
      </c>
      <c r="C505" s="100">
        <v>0</v>
      </c>
      <c r="D505" s="100">
        <v>7812</v>
      </c>
      <c r="E505" s="38">
        <f t="shared" ref="E505:E507" si="296">D505-C505</f>
        <v>7812</v>
      </c>
    </row>
    <row r="506" spans="1:5" x14ac:dyDescent="0.2">
      <c r="A506" s="12" t="s">
        <v>21</v>
      </c>
      <c r="B506" s="100">
        <v>0</v>
      </c>
      <c r="C506" s="100">
        <v>0</v>
      </c>
      <c r="D506" s="100">
        <v>0</v>
      </c>
      <c r="E506" s="38">
        <f t="shared" si="296"/>
        <v>0</v>
      </c>
    </row>
    <row r="507" spans="1:5" x14ac:dyDescent="0.2">
      <c r="A507" s="21" t="s">
        <v>22</v>
      </c>
      <c r="B507" s="100">
        <v>0</v>
      </c>
      <c r="C507" s="100">
        <v>0</v>
      </c>
      <c r="D507" s="100">
        <v>0</v>
      </c>
      <c r="E507" s="38">
        <f t="shared" si="296"/>
        <v>0</v>
      </c>
    </row>
    <row r="508" spans="1:5" ht="15" x14ac:dyDescent="0.25">
      <c r="A508" s="13" t="s">
        <v>28</v>
      </c>
      <c r="B508" s="105">
        <f>SUM(B505:B507)</f>
        <v>0</v>
      </c>
      <c r="C508" s="105">
        <f t="shared" ref="C508:E508" si="297">SUM(C505:C507)</f>
        <v>0</v>
      </c>
      <c r="D508" s="105">
        <f t="shared" si="297"/>
        <v>7812</v>
      </c>
      <c r="E508" s="27">
        <f t="shared" si="297"/>
        <v>7812</v>
      </c>
    </row>
    <row r="509" spans="1:5" ht="15" x14ac:dyDescent="0.25">
      <c r="A509" s="16" t="s">
        <v>7</v>
      </c>
      <c r="B509" s="29">
        <f>+B508+B499+B495+B504</f>
        <v>524788</v>
      </c>
      <c r="C509" s="29">
        <f t="shared" ref="C509:E509" si="298">+C508+C499+C495+C504</f>
        <v>351239</v>
      </c>
      <c r="D509" s="29">
        <f t="shared" si="298"/>
        <v>532870</v>
      </c>
      <c r="E509" s="14">
        <f t="shared" si="298"/>
        <v>181631</v>
      </c>
    </row>
    <row r="510" spans="1:5" ht="24" customHeight="1" x14ac:dyDescent="0.25">
      <c r="A510" s="19" t="s">
        <v>24</v>
      </c>
      <c r="B510" s="102"/>
      <c r="C510" s="103"/>
      <c r="D510" s="103"/>
      <c r="E510" s="63"/>
    </row>
    <row r="511" spans="1:5" ht="12" customHeight="1" x14ac:dyDescent="0.25">
      <c r="A511" s="34"/>
      <c r="B511" s="18"/>
      <c r="C511" s="18"/>
      <c r="D511" s="18"/>
      <c r="E511" s="71"/>
    </row>
    <row r="512" spans="1:5" ht="15" x14ac:dyDescent="0.25">
      <c r="A512" s="34" t="s">
        <v>111</v>
      </c>
      <c r="B512" s="89"/>
      <c r="C512" s="89"/>
      <c r="D512" s="89"/>
      <c r="E512" s="55"/>
    </row>
    <row r="513" spans="1:5" x14ac:dyDescent="0.2">
      <c r="A513" s="10" t="s">
        <v>25</v>
      </c>
      <c r="B513" s="104">
        <v>271956</v>
      </c>
      <c r="C513" s="100">
        <v>244056</v>
      </c>
      <c r="D513" s="100">
        <v>285689</v>
      </c>
      <c r="E513" s="38">
        <f>D513-C513</f>
        <v>41633</v>
      </c>
    </row>
    <row r="514" spans="1:5" x14ac:dyDescent="0.2">
      <c r="A514" s="12" t="s">
        <v>26</v>
      </c>
      <c r="B514" s="91">
        <v>13156</v>
      </c>
      <c r="C514" s="100">
        <v>0</v>
      </c>
      <c r="D514" s="100">
        <v>26109</v>
      </c>
      <c r="E514" s="38">
        <f t="shared" ref="E514:E524" si="299">D514-C514</f>
        <v>26109</v>
      </c>
    </row>
    <row r="515" spans="1:5" x14ac:dyDescent="0.2">
      <c r="A515" s="21" t="s">
        <v>27</v>
      </c>
      <c r="B515" s="92">
        <v>107069</v>
      </c>
      <c r="C515" s="100">
        <v>102504</v>
      </c>
      <c r="D515" s="100">
        <v>119444</v>
      </c>
      <c r="E515" s="38">
        <f t="shared" si="299"/>
        <v>16940</v>
      </c>
    </row>
    <row r="516" spans="1:5" ht="15" x14ac:dyDescent="0.25">
      <c r="A516" s="13" t="s">
        <v>6</v>
      </c>
      <c r="B516" s="105">
        <f>SUM(B513:B515)</f>
        <v>392181</v>
      </c>
      <c r="C516" s="105">
        <f t="shared" ref="C516:D516" si="300">SUM(C513:C515)</f>
        <v>346560</v>
      </c>
      <c r="D516" s="105">
        <f t="shared" si="300"/>
        <v>431242</v>
      </c>
      <c r="E516" s="27">
        <f t="shared" si="299"/>
        <v>84682</v>
      </c>
    </row>
    <row r="517" spans="1:5" x14ac:dyDescent="0.2">
      <c r="A517" s="12" t="s">
        <v>13</v>
      </c>
      <c r="B517" s="91">
        <v>0</v>
      </c>
      <c r="C517" s="100">
        <v>2500</v>
      </c>
      <c r="D517" s="100">
        <v>3551</v>
      </c>
      <c r="E517" s="38">
        <f t="shared" si="299"/>
        <v>1051</v>
      </c>
    </row>
    <row r="518" spans="1:5" x14ac:dyDescent="0.2">
      <c r="A518" s="12" t="s">
        <v>14</v>
      </c>
      <c r="B518" s="104">
        <f>100254+708</f>
        <v>100962</v>
      </c>
      <c r="C518" s="100">
        <v>110000</v>
      </c>
      <c r="D518" s="100">
        <v>34800</v>
      </c>
      <c r="E518" s="38">
        <f t="shared" si="299"/>
        <v>-75200</v>
      </c>
    </row>
    <row r="519" spans="1:5" x14ac:dyDescent="0.2">
      <c r="A519" s="12" t="s">
        <v>15</v>
      </c>
      <c r="B519" s="91">
        <v>832</v>
      </c>
      <c r="C519" s="100">
        <v>22000</v>
      </c>
      <c r="D519" s="100">
        <v>7760</v>
      </c>
      <c r="E519" s="38">
        <f t="shared" si="299"/>
        <v>-14240</v>
      </c>
    </row>
    <row r="520" spans="1:5" ht="15" x14ac:dyDescent="0.25">
      <c r="A520" s="13" t="s">
        <v>11</v>
      </c>
      <c r="B520" s="105">
        <f>SUM(B517:B519)</f>
        <v>101794</v>
      </c>
      <c r="C520" s="105">
        <f t="shared" ref="C520:D520" si="301">SUM(C517:C519)</f>
        <v>134500</v>
      </c>
      <c r="D520" s="105">
        <f t="shared" si="301"/>
        <v>46111</v>
      </c>
      <c r="E520" s="27">
        <f t="shared" si="299"/>
        <v>-88389</v>
      </c>
    </row>
    <row r="521" spans="1:5" x14ac:dyDescent="0.2">
      <c r="A521" s="12" t="s">
        <v>16</v>
      </c>
      <c r="B521" s="100">
        <v>899</v>
      </c>
      <c r="C521" s="100">
        <v>0</v>
      </c>
      <c r="D521" s="100">
        <v>12327</v>
      </c>
      <c r="E521" s="38">
        <f t="shared" si="299"/>
        <v>12327</v>
      </c>
    </row>
    <row r="522" spans="1:5" x14ac:dyDescent="0.2">
      <c r="A522" s="12" t="s">
        <v>17</v>
      </c>
      <c r="B522" s="100">
        <v>0</v>
      </c>
      <c r="C522" s="100">
        <v>0</v>
      </c>
      <c r="D522" s="100">
        <v>10420</v>
      </c>
      <c r="E522" s="38">
        <f t="shared" si="299"/>
        <v>10420</v>
      </c>
    </row>
    <row r="523" spans="1:5" x14ac:dyDescent="0.2">
      <c r="A523" s="12" t="s">
        <v>18</v>
      </c>
      <c r="B523" s="100">
        <v>0</v>
      </c>
      <c r="C523" s="100">
        <v>0</v>
      </c>
      <c r="D523" s="100">
        <v>0</v>
      </c>
      <c r="E523" s="38">
        <f t="shared" si="299"/>
        <v>0</v>
      </c>
    </row>
    <row r="524" spans="1:5" x14ac:dyDescent="0.2">
      <c r="A524" s="12" t="s">
        <v>19</v>
      </c>
      <c r="B524" s="100">
        <v>0</v>
      </c>
      <c r="C524" s="100">
        <v>7550</v>
      </c>
      <c r="D524" s="100">
        <v>0</v>
      </c>
      <c r="E524" s="38">
        <f t="shared" si="299"/>
        <v>-7550</v>
      </c>
    </row>
    <row r="525" spans="1:5" ht="15" x14ac:dyDescent="0.25">
      <c r="A525" s="13" t="s">
        <v>12</v>
      </c>
      <c r="B525" s="105">
        <f>SUM(B521:B524)</f>
        <v>899</v>
      </c>
      <c r="C525" s="105">
        <f t="shared" ref="C525:E525" si="302">SUM(C521:C524)</f>
        <v>7550</v>
      </c>
      <c r="D525" s="105">
        <f t="shared" si="302"/>
        <v>22747</v>
      </c>
      <c r="E525" s="39">
        <f t="shared" si="302"/>
        <v>15197</v>
      </c>
    </row>
    <row r="526" spans="1:5" x14ac:dyDescent="0.2">
      <c r="A526" s="12" t="s">
        <v>20</v>
      </c>
      <c r="B526" s="100">
        <v>4027</v>
      </c>
      <c r="C526" s="100">
        <v>25000</v>
      </c>
      <c r="D526" s="100">
        <v>7444</v>
      </c>
      <c r="E526" s="38">
        <f t="shared" ref="E526:E528" si="303">D526-C526</f>
        <v>-17556</v>
      </c>
    </row>
    <row r="527" spans="1:5" x14ac:dyDescent="0.2">
      <c r="A527" s="12" t="s">
        <v>21</v>
      </c>
      <c r="B527" s="100">
        <v>0</v>
      </c>
      <c r="C527" s="100">
        <v>0</v>
      </c>
      <c r="D527" s="100">
        <v>0</v>
      </c>
      <c r="E527" s="38">
        <f t="shared" si="303"/>
        <v>0</v>
      </c>
    </row>
    <row r="528" spans="1:5" x14ac:dyDescent="0.2">
      <c r="A528" s="21" t="s">
        <v>22</v>
      </c>
      <c r="B528" s="100">
        <v>0</v>
      </c>
      <c r="C528" s="100">
        <v>0</v>
      </c>
      <c r="D528" s="100">
        <v>0</v>
      </c>
      <c r="E528" s="38">
        <f t="shared" si="303"/>
        <v>0</v>
      </c>
    </row>
    <row r="529" spans="1:5" ht="15" x14ac:dyDescent="0.25">
      <c r="A529" s="13" t="s">
        <v>28</v>
      </c>
      <c r="B529" s="105">
        <f>SUM(B526:B528)</f>
        <v>4027</v>
      </c>
      <c r="C529" s="105">
        <f t="shared" ref="C529:E529" si="304">SUM(C526:C528)</f>
        <v>25000</v>
      </c>
      <c r="D529" s="105">
        <f t="shared" si="304"/>
        <v>7444</v>
      </c>
      <c r="E529" s="27">
        <f t="shared" si="304"/>
        <v>-17556</v>
      </c>
    </row>
    <row r="530" spans="1:5" ht="15" x14ac:dyDescent="0.25">
      <c r="A530" s="16" t="s">
        <v>7</v>
      </c>
      <c r="B530" s="105">
        <f>+B529+B520+B516+B525</f>
        <v>498901</v>
      </c>
      <c r="C530" s="105">
        <f t="shared" ref="C530:E530" si="305">+C529+C520+C516+C525</f>
        <v>513610</v>
      </c>
      <c r="D530" s="105">
        <f t="shared" si="305"/>
        <v>507544</v>
      </c>
      <c r="E530" s="27">
        <f t="shared" si="305"/>
        <v>-6066</v>
      </c>
    </row>
    <row r="531" spans="1:5" ht="12.75" customHeight="1" x14ac:dyDescent="0.25">
      <c r="A531" s="22"/>
      <c r="B531" s="18"/>
      <c r="C531" s="18"/>
      <c r="D531" s="18"/>
      <c r="E531" s="169"/>
    </row>
    <row r="532" spans="1:5" ht="15" x14ac:dyDescent="0.25">
      <c r="A532" s="16" t="s">
        <v>32</v>
      </c>
      <c r="B532" s="103"/>
      <c r="C532" s="103"/>
      <c r="D532" s="103"/>
      <c r="E532" s="151"/>
    </row>
    <row r="533" spans="1:5" x14ac:dyDescent="0.2">
      <c r="A533" s="21" t="s">
        <v>25</v>
      </c>
      <c r="B533" s="91">
        <f t="shared" ref="B533:D550" si="306">+B471+B448+B428+B408+B365+B345+B325+B302+B282+B262+B239+B219+B199+B176+B156+B136+B112+B92+B72+B50+B30+B10+B492+B513+B388</f>
        <v>8848363</v>
      </c>
      <c r="C533" s="91">
        <f t="shared" si="306"/>
        <v>11465855</v>
      </c>
      <c r="D533" s="91">
        <f t="shared" si="306"/>
        <v>8978415</v>
      </c>
      <c r="E533" s="152">
        <f>D533-C533</f>
        <v>-2487440</v>
      </c>
    </row>
    <row r="534" spans="1:5" x14ac:dyDescent="0.2">
      <c r="A534" s="21" t="s">
        <v>26</v>
      </c>
      <c r="B534" s="91">
        <f t="shared" si="306"/>
        <v>2625696</v>
      </c>
      <c r="C534" s="91">
        <f t="shared" si="306"/>
        <v>1188125</v>
      </c>
      <c r="D534" s="91">
        <f t="shared" si="306"/>
        <v>823790</v>
      </c>
      <c r="E534" s="155">
        <f t="shared" ref="E534:E550" si="307">D534-C534</f>
        <v>-364335</v>
      </c>
    </row>
    <row r="535" spans="1:5" x14ac:dyDescent="0.2">
      <c r="A535" s="21" t="s">
        <v>27</v>
      </c>
      <c r="B535" s="91">
        <f t="shared" si="306"/>
        <v>3714898</v>
      </c>
      <c r="C535" s="91">
        <f t="shared" si="306"/>
        <v>4815691</v>
      </c>
      <c r="D535" s="91">
        <f t="shared" si="306"/>
        <v>3768638</v>
      </c>
      <c r="E535" s="158">
        <f t="shared" si="307"/>
        <v>-1047053</v>
      </c>
    </row>
    <row r="536" spans="1:5" ht="15" x14ac:dyDescent="0.25">
      <c r="A536" s="22" t="s">
        <v>6</v>
      </c>
      <c r="B536" s="15">
        <f t="shared" si="306"/>
        <v>15188957</v>
      </c>
      <c r="C536" s="15">
        <f t="shared" si="306"/>
        <v>17469671</v>
      </c>
      <c r="D536" s="15">
        <f t="shared" si="306"/>
        <v>13570843</v>
      </c>
      <c r="E536" s="162">
        <f t="shared" si="307"/>
        <v>-3898828</v>
      </c>
    </row>
    <row r="537" spans="1:5" x14ac:dyDescent="0.2">
      <c r="A537" s="21" t="s">
        <v>13</v>
      </c>
      <c r="B537" s="91">
        <f t="shared" si="306"/>
        <v>50095</v>
      </c>
      <c r="C537" s="91">
        <f t="shared" si="306"/>
        <v>86560</v>
      </c>
      <c r="D537" s="91">
        <f t="shared" si="306"/>
        <v>122115</v>
      </c>
      <c r="E537" s="157">
        <f t="shared" si="307"/>
        <v>35555</v>
      </c>
    </row>
    <row r="538" spans="1:5" x14ac:dyDescent="0.2">
      <c r="A538" s="21" t="s">
        <v>14</v>
      </c>
      <c r="B538" s="91">
        <f t="shared" si="306"/>
        <v>280937</v>
      </c>
      <c r="C538" s="91">
        <f t="shared" si="306"/>
        <v>379124</v>
      </c>
      <c r="D538" s="91">
        <f t="shared" si="306"/>
        <v>1099323</v>
      </c>
      <c r="E538" s="157">
        <f t="shared" si="307"/>
        <v>720199</v>
      </c>
    </row>
    <row r="539" spans="1:5" x14ac:dyDescent="0.2">
      <c r="A539" s="21" t="s">
        <v>15</v>
      </c>
      <c r="B539" s="91">
        <f t="shared" si="306"/>
        <v>60798</v>
      </c>
      <c r="C539" s="91">
        <f t="shared" si="306"/>
        <v>254580</v>
      </c>
      <c r="D539" s="91">
        <f t="shared" si="306"/>
        <v>244853</v>
      </c>
      <c r="E539" s="155">
        <f t="shared" si="307"/>
        <v>-9727</v>
      </c>
    </row>
    <row r="540" spans="1:5" ht="15" x14ac:dyDescent="0.25">
      <c r="A540" s="22" t="s">
        <v>11</v>
      </c>
      <c r="B540" s="15">
        <f t="shared" si="306"/>
        <v>391830</v>
      </c>
      <c r="C540" s="15">
        <f t="shared" si="306"/>
        <v>720264</v>
      </c>
      <c r="D540" s="15">
        <f t="shared" si="306"/>
        <v>1466291</v>
      </c>
      <c r="E540" s="85">
        <f t="shared" si="307"/>
        <v>746027</v>
      </c>
    </row>
    <row r="541" spans="1:5" x14ac:dyDescent="0.2">
      <c r="A541" s="21" t="s">
        <v>16</v>
      </c>
      <c r="B541" s="91">
        <f t="shared" si="306"/>
        <v>166179</v>
      </c>
      <c r="C541" s="91">
        <f t="shared" si="306"/>
        <v>195970</v>
      </c>
      <c r="D541" s="91">
        <f t="shared" si="306"/>
        <v>388948</v>
      </c>
      <c r="E541" s="158">
        <f t="shared" si="307"/>
        <v>192978</v>
      </c>
    </row>
    <row r="542" spans="1:5" x14ac:dyDescent="0.2">
      <c r="A542" s="12" t="s">
        <v>17</v>
      </c>
      <c r="B542" s="91">
        <f t="shared" si="306"/>
        <v>0</v>
      </c>
      <c r="C542" s="91">
        <f t="shared" si="306"/>
        <v>8625</v>
      </c>
      <c r="D542" s="91">
        <f t="shared" si="306"/>
        <v>328782</v>
      </c>
      <c r="E542" s="157">
        <f t="shared" si="307"/>
        <v>320157</v>
      </c>
    </row>
    <row r="543" spans="1:5" x14ac:dyDescent="0.2">
      <c r="A543" s="21" t="s">
        <v>18</v>
      </c>
      <c r="B543" s="91">
        <f t="shared" si="306"/>
        <v>0</v>
      </c>
      <c r="C543" s="91">
        <f t="shared" si="306"/>
        <v>0</v>
      </c>
      <c r="D543" s="91">
        <f t="shared" si="306"/>
        <v>0</v>
      </c>
      <c r="E543" s="152">
        <f t="shared" si="307"/>
        <v>0</v>
      </c>
    </row>
    <row r="544" spans="1:5" x14ac:dyDescent="0.2">
      <c r="A544" s="21" t="s">
        <v>19</v>
      </c>
      <c r="B544" s="91">
        <f t="shared" si="306"/>
        <v>0</v>
      </c>
      <c r="C544" s="91">
        <f t="shared" si="306"/>
        <v>8050</v>
      </c>
      <c r="D544" s="91">
        <f t="shared" si="306"/>
        <v>20328</v>
      </c>
      <c r="E544" s="155">
        <f t="shared" si="307"/>
        <v>12278</v>
      </c>
    </row>
    <row r="545" spans="1:5" ht="15" x14ac:dyDescent="0.25">
      <c r="A545" s="22" t="s">
        <v>12</v>
      </c>
      <c r="B545" s="15">
        <f t="shared" si="306"/>
        <v>166179</v>
      </c>
      <c r="C545" s="15">
        <f t="shared" si="306"/>
        <v>212645</v>
      </c>
      <c r="D545" s="15">
        <f t="shared" si="306"/>
        <v>738058</v>
      </c>
      <c r="E545" s="170">
        <f t="shared" si="307"/>
        <v>525413</v>
      </c>
    </row>
    <row r="546" spans="1:5" x14ac:dyDescent="0.2">
      <c r="A546" s="21" t="s">
        <v>20</v>
      </c>
      <c r="B546" s="91">
        <f t="shared" si="306"/>
        <v>42632</v>
      </c>
      <c r="C546" s="91">
        <f t="shared" si="306"/>
        <v>122230</v>
      </c>
      <c r="D546" s="91">
        <f t="shared" si="306"/>
        <v>214443</v>
      </c>
      <c r="E546" s="157">
        <f t="shared" si="307"/>
        <v>92213</v>
      </c>
    </row>
    <row r="547" spans="1:5" x14ac:dyDescent="0.2">
      <c r="A547" s="21" t="s">
        <v>21</v>
      </c>
      <c r="B547" s="91">
        <f t="shared" si="306"/>
        <v>0</v>
      </c>
      <c r="C547" s="91">
        <f t="shared" si="306"/>
        <v>0</v>
      </c>
      <c r="D547" s="91">
        <f t="shared" si="306"/>
        <v>0</v>
      </c>
      <c r="E547" s="152">
        <f t="shared" si="307"/>
        <v>0</v>
      </c>
    </row>
    <row r="548" spans="1:5" x14ac:dyDescent="0.2">
      <c r="A548" s="21" t="s">
        <v>22</v>
      </c>
      <c r="B548" s="91">
        <f t="shared" si="306"/>
        <v>0</v>
      </c>
      <c r="C548" s="91">
        <f t="shared" si="306"/>
        <v>0</v>
      </c>
      <c r="D548" s="91">
        <f t="shared" si="306"/>
        <v>0</v>
      </c>
      <c r="E548" s="155">
        <f t="shared" si="307"/>
        <v>0</v>
      </c>
    </row>
    <row r="549" spans="1:5" ht="15" x14ac:dyDescent="0.25">
      <c r="A549" s="22" t="s">
        <v>28</v>
      </c>
      <c r="B549" s="15">
        <f t="shared" si="306"/>
        <v>42632</v>
      </c>
      <c r="C549" s="15">
        <f t="shared" si="306"/>
        <v>122230</v>
      </c>
      <c r="D549" s="15">
        <f t="shared" si="306"/>
        <v>214443</v>
      </c>
      <c r="E549" s="170">
        <f t="shared" si="307"/>
        <v>92213</v>
      </c>
    </row>
    <row r="550" spans="1:5" ht="15.75" thickBot="1" x14ac:dyDescent="0.3">
      <c r="A550" s="24" t="s">
        <v>10</v>
      </c>
      <c r="B550" s="15">
        <f t="shared" si="306"/>
        <v>15789598</v>
      </c>
      <c r="C550" s="15">
        <f t="shared" si="306"/>
        <v>18524810</v>
      </c>
      <c r="D550" s="15">
        <f t="shared" si="306"/>
        <v>15989635</v>
      </c>
      <c r="E550" s="159">
        <f t="shared" si="307"/>
        <v>-2535175</v>
      </c>
    </row>
    <row r="551" spans="1:5" ht="15.75" thickTop="1" x14ac:dyDescent="0.25">
      <c r="A551" s="36" t="s">
        <v>5</v>
      </c>
      <c r="B551" s="127" t="s">
        <v>1</v>
      </c>
      <c r="C551" s="96" t="s">
        <v>2</v>
      </c>
      <c r="D551" s="96" t="s">
        <v>2</v>
      </c>
      <c r="E551" s="182" t="s">
        <v>88</v>
      </c>
    </row>
    <row r="552" spans="1:5" ht="15" x14ac:dyDescent="0.25">
      <c r="A552" s="37"/>
      <c r="B552" s="97" t="s">
        <v>86</v>
      </c>
      <c r="C552" s="97" t="s">
        <v>86</v>
      </c>
      <c r="D552" s="97" t="s">
        <v>89</v>
      </c>
      <c r="E552" s="183" t="s">
        <v>86</v>
      </c>
    </row>
    <row r="553" spans="1:5" ht="15" x14ac:dyDescent="0.25">
      <c r="A553" s="34" t="s">
        <v>33</v>
      </c>
      <c r="B553" s="102"/>
      <c r="C553" s="20"/>
      <c r="D553" s="20"/>
      <c r="E553" s="72"/>
    </row>
    <row r="554" spans="1:5" ht="15" x14ac:dyDescent="0.25">
      <c r="A554" s="8"/>
      <c r="B554" s="18"/>
      <c r="C554" s="102"/>
      <c r="D554" s="102"/>
      <c r="E554" s="58"/>
    </row>
    <row r="555" spans="1:5" ht="15" x14ac:dyDescent="0.25">
      <c r="A555" s="32" t="s">
        <v>34</v>
      </c>
      <c r="B555" s="102"/>
      <c r="C555" s="102"/>
      <c r="D555" s="102"/>
      <c r="E555" s="63"/>
    </row>
    <row r="556" spans="1:5" x14ac:dyDescent="0.2">
      <c r="A556" s="10" t="s">
        <v>25</v>
      </c>
      <c r="B556" s="106">
        <v>0</v>
      </c>
      <c r="C556" s="106">
        <v>0</v>
      </c>
      <c r="D556" s="106">
        <v>0</v>
      </c>
      <c r="E556" s="11">
        <f>D556-C556</f>
        <v>0</v>
      </c>
    </row>
    <row r="557" spans="1:5" x14ac:dyDescent="0.2">
      <c r="A557" s="12" t="s">
        <v>26</v>
      </c>
      <c r="B557" s="106">
        <v>30879</v>
      </c>
      <c r="C557" s="106">
        <v>0</v>
      </c>
      <c r="D557" s="106">
        <v>31482</v>
      </c>
      <c r="E557" s="11">
        <f t="shared" ref="E557:E567" si="308">D557-C557</f>
        <v>31482</v>
      </c>
    </row>
    <row r="558" spans="1:5" x14ac:dyDescent="0.2">
      <c r="A558" s="21" t="s">
        <v>27</v>
      </c>
      <c r="B558" s="106">
        <v>7743</v>
      </c>
      <c r="C558" s="106">
        <v>0</v>
      </c>
      <c r="D558" s="106">
        <v>8014</v>
      </c>
      <c r="E558" s="61">
        <f t="shared" si="308"/>
        <v>8014</v>
      </c>
    </row>
    <row r="559" spans="1:5" ht="15" x14ac:dyDescent="0.25">
      <c r="A559" s="13" t="s">
        <v>6</v>
      </c>
      <c r="B559" s="111">
        <f>SUM(B556:B558)</f>
        <v>38622</v>
      </c>
      <c r="C559" s="111">
        <f t="shared" ref="C559:D559" si="309">SUM(C556:C558)</f>
        <v>0</v>
      </c>
      <c r="D559" s="111">
        <f t="shared" si="309"/>
        <v>39496</v>
      </c>
      <c r="E559" s="64">
        <f t="shared" si="308"/>
        <v>39496</v>
      </c>
    </row>
    <row r="560" spans="1:5" x14ac:dyDescent="0.2">
      <c r="A560" s="12" t="s">
        <v>13</v>
      </c>
      <c r="B560" s="106">
        <v>885</v>
      </c>
      <c r="C560" s="106">
        <v>3000</v>
      </c>
      <c r="D560" s="106">
        <v>1145</v>
      </c>
      <c r="E560" s="56">
        <f t="shared" si="308"/>
        <v>-1855</v>
      </c>
    </row>
    <row r="561" spans="1:5" x14ac:dyDescent="0.2">
      <c r="A561" s="12" t="s">
        <v>14</v>
      </c>
      <c r="B561" s="110">
        <v>10077</v>
      </c>
      <c r="C561" s="110">
        <v>15000</v>
      </c>
      <c r="D561" s="110">
        <v>11448</v>
      </c>
      <c r="E561" s="61">
        <f t="shared" si="308"/>
        <v>-3552</v>
      </c>
    </row>
    <row r="562" spans="1:5" x14ac:dyDescent="0.2">
      <c r="A562" s="12" t="s">
        <v>15</v>
      </c>
      <c r="B562" s="106">
        <v>5036</v>
      </c>
      <c r="C562" s="106">
        <v>3000</v>
      </c>
      <c r="D562" s="106">
        <v>5152</v>
      </c>
      <c r="E562" s="11">
        <f t="shared" si="308"/>
        <v>2152</v>
      </c>
    </row>
    <row r="563" spans="1:5" ht="15" x14ac:dyDescent="0.25">
      <c r="A563" s="13" t="s">
        <v>11</v>
      </c>
      <c r="B563" s="29">
        <f>SUM(B560:B562)</f>
        <v>15998</v>
      </c>
      <c r="C563" s="29">
        <f t="shared" ref="C563:D563" si="310">SUM(C560:C562)</f>
        <v>21000</v>
      </c>
      <c r="D563" s="29">
        <f t="shared" si="310"/>
        <v>17745</v>
      </c>
      <c r="E563" s="57">
        <f t="shared" si="308"/>
        <v>-3255</v>
      </c>
    </row>
    <row r="564" spans="1:5" x14ac:dyDescent="0.2">
      <c r="A564" s="12" t="s">
        <v>16</v>
      </c>
      <c r="B564" s="110">
        <v>0</v>
      </c>
      <c r="C564" s="110">
        <v>0</v>
      </c>
      <c r="D564" s="110">
        <v>0</v>
      </c>
      <c r="E564" s="26">
        <f t="shared" si="308"/>
        <v>0</v>
      </c>
    </row>
    <row r="565" spans="1:5" x14ac:dyDescent="0.2">
      <c r="A565" s="12" t="s">
        <v>17</v>
      </c>
      <c r="B565" s="106">
        <v>0</v>
      </c>
      <c r="C565" s="106">
        <v>0</v>
      </c>
      <c r="D565" s="106">
        <v>0</v>
      </c>
      <c r="E565" s="11">
        <f t="shared" si="308"/>
        <v>0</v>
      </c>
    </row>
    <row r="566" spans="1:5" x14ac:dyDescent="0.2">
      <c r="A566" s="12" t="s">
        <v>18</v>
      </c>
      <c r="B566" s="110">
        <v>0</v>
      </c>
      <c r="C566" s="110">
        <v>0</v>
      </c>
      <c r="D566" s="110">
        <v>0</v>
      </c>
      <c r="E566" s="26">
        <f t="shared" si="308"/>
        <v>0</v>
      </c>
    </row>
    <row r="567" spans="1:5" x14ac:dyDescent="0.2">
      <c r="A567" s="12" t="s">
        <v>19</v>
      </c>
      <c r="B567" s="106">
        <v>0</v>
      </c>
      <c r="C567" s="106">
        <v>0</v>
      </c>
      <c r="D567" s="106">
        <v>0</v>
      </c>
      <c r="E567" s="11">
        <f t="shared" si="308"/>
        <v>0</v>
      </c>
    </row>
    <row r="568" spans="1:5" ht="15" x14ac:dyDescent="0.25">
      <c r="A568" s="13" t="s">
        <v>12</v>
      </c>
      <c r="B568" s="111">
        <f>SUM(B564:B567)</f>
        <v>0</v>
      </c>
      <c r="C568" s="111">
        <f t="shared" ref="C568" si="311">SUM(C564:C567)</f>
        <v>0</v>
      </c>
      <c r="D568" s="111">
        <f t="shared" ref="D568" si="312">SUM(D564:D567)</f>
        <v>0</v>
      </c>
      <c r="E568" s="30">
        <f t="shared" ref="E568" si="313">SUM(E564:E567)</f>
        <v>0</v>
      </c>
    </row>
    <row r="569" spans="1:5" x14ac:dyDescent="0.2">
      <c r="A569" s="12" t="s">
        <v>20</v>
      </c>
      <c r="B569" s="106">
        <v>0</v>
      </c>
      <c r="C569" s="106">
        <v>0</v>
      </c>
      <c r="D569" s="106">
        <v>0</v>
      </c>
      <c r="E569" s="11">
        <f t="shared" ref="E569:E571" si="314">D569-C569</f>
        <v>0</v>
      </c>
    </row>
    <row r="570" spans="1:5" x14ac:dyDescent="0.2">
      <c r="A570" s="12" t="s">
        <v>21</v>
      </c>
      <c r="B570" s="106">
        <v>0</v>
      </c>
      <c r="C570" s="106">
        <v>0</v>
      </c>
      <c r="D570" s="106">
        <v>0</v>
      </c>
      <c r="E570" s="11">
        <f t="shared" si="314"/>
        <v>0</v>
      </c>
    </row>
    <row r="571" spans="1:5" x14ac:dyDescent="0.2">
      <c r="A571" s="21" t="s">
        <v>22</v>
      </c>
      <c r="B571" s="110">
        <v>0</v>
      </c>
      <c r="C571" s="110">
        <v>0</v>
      </c>
      <c r="D571" s="110">
        <v>0</v>
      </c>
      <c r="E571" s="26">
        <f t="shared" si="314"/>
        <v>0</v>
      </c>
    </row>
    <row r="572" spans="1:5" ht="15" x14ac:dyDescent="0.25">
      <c r="A572" s="13" t="s">
        <v>28</v>
      </c>
      <c r="B572" s="29">
        <f>SUM(B569:B571)</f>
        <v>0</v>
      </c>
      <c r="C572" s="29">
        <f t="shared" ref="C572" si="315">SUM(C569:C571)</f>
        <v>0</v>
      </c>
      <c r="D572" s="29">
        <f t="shared" ref="D572" si="316">SUM(D569:D571)</f>
        <v>0</v>
      </c>
      <c r="E572" s="14">
        <f t="shared" ref="E572" si="317">SUM(E569:E571)</f>
        <v>0</v>
      </c>
    </row>
    <row r="573" spans="1:5" ht="15" x14ac:dyDescent="0.25">
      <c r="A573" s="16" t="s">
        <v>7</v>
      </c>
      <c r="B573" s="29">
        <f>+B572+B563+B559+B568</f>
        <v>54620</v>
      </c>
      <c r="C573" s="29">
        <f t="shared" ref="C573" si="318">+C572+C563+C559+C568</f>
        <v>21000</v>
      </c>
      <c r="D573" s="29">
        <f t="shared" ref="D573" si="319">+D572+D563+D559+D568</f>
        <v>57241</v>
      </c>
      <c r="E573" s="57">
        <f t="shared" ref="E573" si="320">+E572+E563+E559+E568</f>
        <v>36241</v>
      </c>
    </row>
    <row r="574" spans="1:5" ht="15" x14ac:dyDescent="0.25">
      <c r="A574" s="8"/>
      <c r="B574" s="136"/>
      <c r="C574" s="18"/>
      <c r="D574" s="18"/>
      <c r="E574" s="71"/>
    </row>
    <row r="575" spans="1:5" ht="15" x14ac:dyDescent="0.25">
      <c r="A575" s="32" t="s">
        <v>35</v>
      </c>
      <c r="B575" s="20"/>
      <c r="C575" s="103"/>
      <c r="D575" s="103"/>
      <c r="E575" s="59"/>
    </row>
    <row r="576" spans="1:5" x14ac:dyDescent="0.2">
      <c r="A576" s="12" t="s">
        <v>25</v>
      </c>
      <c r="B576" s="104">
        <v>0</v>
      </c>
      <c r="C576" s="104">
        <v>0</v>
      </c>
      <c r="D576" s="104">
        <v>0</v>
      </c>
      <c r="E576" s="26">
        <f>D576-C576</f>
        <v>0</v>
      </c>
    </row>
    <row r="577" spans="1:5" x14ac:dyDescent="0.2">
      <c r="A577" s="12" t="s">
        <v>26</v>
      </c>
      <c r="B577" s="91">
        <v>0</v>
      </c>
      <c r="C577" s="91">
        <v>0</v>
      </c>
      <c r="D577" s="91">
        <v>0</v>
      </c>
      <c r="E577" s="11">
        <f t="shared" ref="E577:E587" si="321">D577-C577</f>
        <v>0</v>
      </c>
    </row>
    <row r="578" spans="1:5" x14ac:dyDescent="0.2">
      <c r="A578" s="21" t="s">
        <v>27</v>
      </c>
      <c r="B578" s="92">
        <v>0</v>
      </c>
      <c r="C578" s="92">
        <v>0</v>
      </c>
      <c r="D578" s="92">
        <v>0</v>
      </c>
      <c r="E578" s="61">
        <f t="shared" si="321"/>
        <v>0</v>
      </c>
    </row>
    <row r="579" spans="1:5" ht="15" x14ac:dyDescent="0.25">
      <c r="A579" s="13" t="s">
        <v>6</v>
      </c>
      <c r="B579" s="111">
        <f>SUM(B576:B578)</f>
        <v>0</v>
      </c>
      <c r="C579" s="111">
        <f t="shared" ref="C579:D579" si="322">SUM(C576:C578)</f>
        <v>0</v>
      </c>
      <c r="D579" s="111">
        <f t="shared" si="322"/>
        <v>0</v>
      </c>
      <c r="E579" s="27">
        <f t="shared" si="321"/>
        <v>0</v>
      </c>
    </row>
    <row r="580" spans="1:5" x14ac:dyDescent="0.2">
      <c r="A580" s="12" t="s">
        <v>13</v>
      </c>
      <c r="B580" s="91">
        <v>11532</v>
      </c>
      <c r="C580" s="91">
        <v>0</v>
      </c>
      <c r="D580" s="91">
        <v>0</v>
      </c>
      <c r="E580" s="11">
        <f t="shared" si="321"/>
        <v>0</v>
      </c>
    </row>
    <row r="581" spans="1:5" x14ac:dyDescent="0.2">
      <c r="A581" s="12" t="s">
        <v>14</v>
      </c>
      <c r="B581" s="104">
        <v>778</v>
      </c>
      <c r="C581" s="104">
        <v>0</v>
      </c>
      <c r="D581" s="104">
        <v>0</v>
      </c>
      <c r="E581" s="26">
        <f t="shared" si="321"/>
        <v>0</v>
      </c>
    </row>
    <row r="582" spans="1:5" x14ac:dyDescent="0.2">
      <c r="A582" s="12" t="s">
        <v>15</v>
      </c>
      <c r="B582" s="91">
        <v>0</v>
      </c>
      <c r="C582" s="91">
        <v>0</v>
      </c>
      <c r="D582" s="91">
        <v>0</v>
      </c>
      <c r="E582" s="11">
        <f t="shared" si="321"/>
        <v>0</v>
      </c>
    </row>
    <row r="583" spans="1:5" ht="15" x14ac:dyDescent="0.25">
      <c r="A583" s="13" t="s">
        <v>11</v>
      </c>
      <c r="B583" s="15">
        <f>SUM(B580:B582)</f>
        <v>12310</v>
      </c>
      <c r="C583" s="15">
        <f t="shared" ref="C583:D583" si="323">SUM(C580:C582)</f>
        <v>0</v>
      </c>
      <c r="D583" s="15">
        <f t="shared" si="323"/>
        <v>0</v>
      </c>
      <c r="E583" s="14">
        <f t="shared" si="321"/>
        <v>0</v>
      </c>
    </row>
    <row r="584" spans="1:5" x14ac:dyDescent="0.2">
      <c r="A584" s="12" t="s">
        <v>16</v>
      </c>
      <c r="B584" s="104">
        <v>0</v>
      </c>
      <c r="C584" s="104">
        <v>0</v>
      </c>
      <c r="D584" s="104">
        <v>0</v>
      </c>
      <c r="E584" s="26">
        <f t="shared" si="321"/>
        <v>0</v>
      </c>
    </row>
    <row r="585" spans="1:5" x14ac:dyDescent="0.2">
      <c r="A585" s="12" t="s">
        <v>17</v>
      </c>
      <c r="B585" s="91">
        <v>0</v>
      </c>
      <c r="C585" s="91">
        <v>0</v>
      </c>
      <c r="D585" s="91">
        <v>0</v>
      </c>
      <c r="E585" s="11">
        <f t="shared" si="321"/>
        <v>0</v>
      </c>
    </row>
    <row r="586" spans="1:5" x14ac:dyDescent="0.2">
      <c r="A586" s="12" t="s">
        <v>18</v>
      </c>
      <c r="B586" s="104">
        <v>0</v>
      </c>
      <c r="C586" s="104">
        <v>0</v>
      </c>
      <c r="D586" s="104">
        <v>0</v>
      </c>
      <c r="E586" s="26">
        <f t="shared" si="321"/>
        <v>0</v>
      </c>
    </row>
    <row r="587" spans="1:5" x14ac:dyDescent="0.2">
      <c r="A587" s="12" t="s">
        <v>19</v>
      </c>
      <c r="B587" s="91">
        <v>0</v>
      </c>
      <c r="C587" s="91">
        <v>0</v>
      </c>
      <c r="D587" s="91">
        <v>0</v>
      </c>
      <c r="E587" s="11">
        <f t="shared" si="321"/>
        <v>0</v>
      </c>
    </row>
    <row r="588" spans="1:5" ht="15" x14ac:dyDescent="0.25">
      <c r="A588" s="13" t="s">
        <v>12</v>
      </c>
      <c r="B588" s="15">
        <f>SUM(B584:B587)</f>
        <v>0</v>
      </c>
      <c r="C588" s="15">
        <f t="shared" ref="C588" si="324">SUM(C584:C587)</f>
        <v>0</v>
      </c>
      <c r="D588" s="15">
        <f t="shared" ref="D588" si="325">SUM(D584:D587)</f>
        <v>0</v>
      </c>
      <c r="E588" s="14">
        <f t="shared" ref="E588" si="326">SUM(E584:E587)</f>
        <v>0</v>
      </c>
    </row>
    <row r="589" spans="1:5" x14ac:dyDescent="0.2">
      <c r="A589" s="12" t="s">
        <v>20</v>
      </c>
      <c r="B589" s="104">
        <v>0</v>
      </c>
      <c r="C589" s="104">
        <v>0</v>
      </c>
      <c r="D589" s="104">
        <v>0</v>
      </c>
      <c r="E589" s="26">
        <f t="shared" ref="E589:E591" si="327">D589-C589</f>
        <v>0</v>
      </c>
    </row>
    <row r="590" spans="1:5" x14ac:dyDescent="0.2">
      <c r="A590" s="12" t="s">
        <v>21</v>
      </c>
      <c r="B590" s="91">
        <v>0</v>
      </c>
      <c r="C590" s="91">
        <v>0</v>
      </c>
      <c r="D590" s="91">
        <v>0</v>
      </c>
      <c r="E590" s="11">
        <f t="shared" si="327"/>
        <v>0</v>
      </c>
    </row>
    <row r="591" spans="1:5" x14ac:dyDescent="0.2">
      <c r="A591" s="21" t="s">
        <v>22</v>
      </c>
      <c r="B591" s="104">
        <v>0</v>
      </c>
      <c r="C591" s="104">
        <v>0</v>
      </c>
      <c r="D591" s="104">
        <v>0</v>
      </c>
      <c r="E591" s="26">
        <f t="shared" si="327"/>
        <v>0</v>
      </c>
    </row>
    <row r="592" spans="1:5" ht="15" x14ac:dyDescent="0.25">
      <c r="A592" s="13" t="s">
        <v>28</v>
      </c>
      <c r="B592" s="15">
        <f>SUM(B589:B591)</f>
        <v>0</v>
      </c>
      <c r="C592" s="15">
        <f t="shared" ref="C592" si="328">SUM(C589:C591)</f>
        <v>0</v>
      </c>
      <c r="D592" s="15">
        <f t="shared" ref="D592" si="329">SUM(D589:D591)</f>
        <v>0</v>
      </c>
      <c r="E592" s="14">
        <f t="shared" ref="E592" si="330">SUM(E589:E591)</f>
        <v>0</v>
      </c>
    </row>
    <row r="593" spans="1:5" ht="15" x14ac:dyDescent="0.25">
      <c r="A593" s="16" t="s">
        <v>7</v>
      </c>
      <c r="B593" s="29">
        <f>+B592+B583+B579+B588</f>
        <v>12310</v>
      </c>
      <c r="C593" s="29">
        <f t="shared" ref="C593" si="331">+C592+C583+C579+C588</f>
        <v>0</v>
      </c>
      <c r="D593" s="29">
        <f t="shared" ref="D593" si="332">+D592+D583+D579+D588</f>
        <v>0</v>
      </c>
      <c r="E593" s="14">
        <f t="shared" ref="E593" si="333">+E592+E583+E579+E588</f>
        <v>0</v>
      </c>
    </row>
    <row r="594" spans="1:5" ht="15" x14ac:dyDescent="0.25">
      <c r="A594" s="31"/>
      <c r="B594" s="100"/>
      <c r="C594" s="100"/>
      <c r="D594" s="100"/>
      <c r="E594" s="38"/>
    </row>
    <row r="595" spans="1:5" ht="15" x14ac:dyDescent="0.25">
      <c r="A595" s="32" t="s">
        <v>36</v>
      </c>
      <c r="B595" s="89"/>
      <c r="C595" s="89"/>
      <c r="D595" s="89"/>
      <c r="E595" s="55"/>
    </row>
    <row r="596" spans="1:5" x14ac:dyDescent="0.2">
      <c r="A596" s="21" t="s">
        <v>25</v>
      </c>
      <c r="B596" s="104">
        <v>137342</v>
      </c>
      <c r="C596" s="104">
        <v>109387</v>
      </c>
      <c r="D596" s="104">
        <v>111386</v>
      </c>
      <c r="E596" s="26">
        <f>D596-C596</f>
        <v>1999</v>
      </c>
    </row>
    <row r="597" spans="1:5" x14ac:dyDescent="0.2">
      <c r="A597" s="21" t="s">
        <v>26</v>
      </c>
      <c r="B597" s="91">
        <v>0</v>
      </c>
      <c r="C597" s="91">
        <v>0</v>
      </c>
      <c r="D597" s="91">
        <v>10180</v>
      </c>
      <c r="E597" s="11">
        <f t="shared" ref="E597:E607" si="334">D597-C597</f>
        <v>10180</v>
      </c>
    </row>
    <row r="598" spans="1:5" x14ac:dyDescent="0.2">
      <c r="A598" s="21" t="s">
        <v>27</v>
      </c>
      <c r="B598" s="92">
        <v>56896</v>
      </c>
      <c r="C598" s="92">
        <v>45942.54</v>
      </c>
      <c r="D598" s="92">
        <v>46569</v>
      </c>
      <c r="E598" s="26">
        <f t="shared" si="334"/>
        <v>626.45999999999913</v>
      </c>
    </row>
    <row r="599" spans="1:5" ht="15" x14ac:dyDescent="0.25">
      <c r="A599" s="22" t="s">
        <v>6</v>
      </c>
      <c r="B599" s="105">
        <f>SUM(B596:B598)</f>
        <v>194238</v>
      </c>
      <c r="C599" s="105">
        <f t="shared" ref="C599:D599" si="335">SUM(C596:C598)</f>
        <v>155329.54</v>
      </c>
      <c r="D599" s="105">
        <f t="shared" si="335"/>
        <v>168135</v>
      </c>
      <c r="E599" s="27">
        <f t="shared" si="334"/>
        <v>12805.459999999992</v>
      </c>
    </row>
    <row r="600" spans="1:5" x14ac:dyDescent="0.2">
      <c r="A600" s="21" t="s">
        <v>13</v>
      </c>
      <c r="B600" s="91">
        <v>0</v>
      </c>
      <c r="C600" s="91">
        <v>0</v>
      </c>
      <c r="D600" s="91">
        <v>1384</v>
      </c>
      <c r="E600" s="11">
        <f t="shared" si="334"/>
        <v>1384</v>
      </c>
    </row>
    <row r="601" spans="1:5" x14ac:dyDescent="0.2">
      <c r="A601" s="21" t="s">
        <v>14</v>
      </c>
      <c r="B601" s="104">
        <v>0</v>
      </c>
      <c r="C601" s="104">
        <v>0</v>
      </c>
      <c r="D601" s="104">
        <v>13568</v>
      </c>
      <c r="E601" s="26">
        <f t="shared" si="334"/>
        <v>13568</v>
      </c>
    </row>
    <row r="602" spans="1:5" x14ac:dyDescent="0.2">
      <c r="A602" s="21" t="s">
        <v>15</v>
      </c>
      <c r="B602" s="91">
        <v>0</v>
      </c>
      <c r="C602" s="91">
        <v>0</v>
      </c>
      <c r="D602" s="91">
        <v>3026</v>
      </c>
      <c r="E602" s="11">
        <f t="shared" si="334"/>
        <v>3026</v>
      </c>
    </row>
    <row r="603" spans="1:5" ht="15" x14ac:dyDescent="0.25">
      <c r="A603" s="22" t="s">
        <v>11</v>
      </c>
      <c r="B603" s="15">
        <f>SUM(B600:B602)</f>
        <v>0</v>
      </c>
      <c r="C603" s="15">
        <f t="shared" ref="C603:D603" si="336">SUM(C600:C602)</f>
        <v>0</v>
      </c>
      <c r="D603" s="15">
        <f t="shared" si="336"/>
        <v>17978</v>
      </c>
      <c r="E603" s="39">
        <f t="shared" si="334"/>
        <v>17978</v>
      </c>
    </row>
    <row r="604" spans="1:5" x14ac:dyDescent="0.2">
      <c r="A604" s="21" t="s">
        <v>16</v>
      </c>
      <c r="B604" s="104">
        <v>0</v>
      </c>
      <c r="C604" s="104">
        <v>0</v>
      </c>
      <c r="D604" s="104">
        <v>4806</v>
      </c>
      <c r="E604" s="26">
        <f t="shared" si="334"/>
        <v>4806</v>
      </c>
    </row>
    <row r="605" spans="1:5" x14ac:dyDescent="0.2">
      <c r="A605" s="21" t="s">
        <v>17</v>
      </c>
      <c r="B605" s="91">
        <v>0</v>
      </c>
      <c r="C605" s="91">
        <v>0</v>
      </c>
      <c r="D605" s="91">
        <v>4063</v>
      </c>
      <c r="E605" s="11">
        <f t="shared" si="334"/>
        <v>4063</v>
      </c>
    </row>
    <row r="606" spans="1:5" x14ac:dyDescent="0.2">
      <c r="A606" s="21" t="s">
        <v>18</v>
      </c>
      <c r="B606" s="104">
        <v>0</v>
      </c>
      <c r="C606" s="104">
        <v>0</v>
      </c>
      <c r="D606" s="104">
        <v>0</v>
      </c>
      <c r="E606" s="26">
        <f t="shared" si="334"/>
        <v>0</v>
      </c>
    </row>
    <row r="607" spans="1:5" x14ac:dyDescent="0.2">
      <c r="A607" s="21" t="s">
        <v>19</v>
      </c>
      <c r="B607" s="91">
        <v>0</v>
      </c>
      <c r="C607" s="91">
        <v>0</v>
      </c>
      <c r="D607" s="91">
        <v>0</v>
      </c>
      <c r="E607" s="11">
        <f t="shared" si="334"/>
        <v>0</v>
      </c>
    </row>
    <row r="608" spans="1:5" ht="15" x14ac:dyDescent="0.25">
      <c r="A608" s="22" t="s">
        <v>12</v>
      </c>
      <c r="B608" s="112">
        <f>SUM(B604:B607)</f>
        <v>0</v>
      </c>
      <c r="C608" s="112">
        <f t="shared" ref="C608" si="337">SUM(C604:C607)</f>
        <v>0</v>
      </c>
      <c r="D608" s="112">
        <f t="shared" ref="D608" si="338">SUM(D604:D607)</f>
        <v>8869</v>
      </c>
      <c r="E608" s="73">
        <f t="shared" ref="E608" si="339">SUM(E604:E607)</f>
        <v>8869</v>
      </c>
    </row>
    <row r="609" spans="1:5" x14ac:dyDescent="0.2">
      <c r="A609" s="21" t="s">
        <v>20</v>
      </c>
      <c r="B609" s="91">
        <v>0</v>
      </c>
      <c r="C609" s="91">
        <v>0</v>
      </c>
      <c r="D609" s="91">
        <v>2900</v>
      </c>
      <c r="E609" s="11">
        <f t="shared" ref="E609:E611" si="340">D609-C609</f>
        <v>2900</v>
      </c>
    </row>
    <row r="610" spans="1:5" x14ac:dyDescent="0.2">
      <c r="A610" s="21" t="s">
        <v>21</v>
      </c>
      <c r="B610" s="104">
        <v>0</v>
      </c>
      <c r="C610" s="104">
        <v>0</v>
      </c>
      <c r="D610" s="104">
        <v>0</v>
      </c>
      <c r="E610" s="26">
        <f t="shared" si="340"/>
        <v>0</v>
      </c>
    </row>
    <row r="611" spans="1:5" x14ac:dyDescent="0.2">
      <c r="A611" s="21" t="s">
        <v>22</v>
      </c>
      <c r="B611" s="91">
        <v>0</v>
      </c>
      <c r="C611" s="91">
        <v>0</v>
      </c>
      <c r="D611" s="91">
        <v>0</v>
      </c>
      <c r="E611" s="11">
        <f t="shared" si="340"/>
        <v>0</v>
      </c>
    </row>
    <row r="612" spans="1:5" ht="15" x14ac:dyDescent="0.25">
      <c r="A612" s="22" t="s">
        <v>28</v>
      </c>
      <c r="B612" s="101">
        <f>SUM(B609:B611)</f>
        <v>0</v>
      </c>
      <c r="C612" s="101">
        <f t="shared" ref="C612" si="341">SUM(C609:C611)</f>
        <v>0</v>
      </c>
      <c r="D612" s="101">
        <f t="shared" ref="D612" si="342">SUM(D609:D611)</f>
        <v>2900</v>
      </c>
      <c r="E612" s="30">
        <f t="shared" ref="E612" si="343">SUM(E609:E611)</f>
        <v>2900</v>
      </c>
    </row>
    <row r="613" spans="1:5" ht="15.75" thickBot="1" x14ac:dyDescent="0.3">
      <c r="A613" s="24" t="s">
        <v>7</v>
      </c>
      <c r="B613" s="29">
        <f>+B612+B603+B599+B608</f>
        <v>194238</v>
      </c>
      <c r="C613" s="29">
        <f t="shared" ref="C613" si="344">+C612+C603+C599+C608</f>
        <v>155329.54</v>
      </c>
      <c r="D613" s="29">
        <f t="shared" ref="D613" si="345">+D612+D603+D599+D608</f>
        <v>197882</v>
      </c>
      <c r="E613" s="14">
        <f t="shared" ref="E613" si="346">+E612+E603+E599+E608</f>
        <v>42552.459999999992</v>
      </c>
    </row>
    <row r="614" spans="1:5" ht="15.75" thickTop="1" x14ac:dyDescent="0.25">
      <c r="A614" s="36" t="s">
        <v>5</v>
      </c>
      <c r="B614" s="127" t="s">
        <v>1</v>
      </c>
      <c r="C614" s="96" t="s">
        <v>2</v>
      </c>
      <c r="D614" s="96" t="s">
        <v>2</v>
      </c>
      <c r="E614" s="182" t="s">
        <v>88</v>
      </c>
    </row>
    <row r="615" spans="1:5" ht="15" x14ac:dyDescent="0.25">
      <c r="A615" s="37"/>
      <c r="B615" s="97" t="s">
        <v>86</v>
      </c>
      <c r="C615" s="97" t="s">
        <v>86</v>
      </c>
      <c r="D615" s="97" t="s">
        <v>89</v>
      </c>
      <c r="E615" s="183" t="s">
        <v>86</v>
      </c>
    </row>
    <row r="616" spans="1:5" ht="15" x14ac:dyDescent="0.25">
      <c r="A616" s="19" t="s">
        <v>33</v>
      </c>
      <c r="B616" s="102"/>
      <c r="C616" s="103"/>
      <c r="D616" s="103"/>
      <c r="E616" s="63"/>
    </row>
    <row r="617" spans="1:5" ht="15" x14ac:dyDescent="0.25">
      <c r="A617" s="34"/>
      <c r="B617" s="18"/>
      <c r="C617" s="102"/>
      <c r="D617" s="102"/>
      <c r="E617" s="58"/>
    </row>
    <row r="618" spans="1:5" ht="15" x14ac:dyDescent="0.25">
      <c r="A618" s="32" t="s">
        <v>37</v>
      </c>
      <c r="B618" s="102"/>
      <c r="C618" s="102"/>
      <c r="D618" s="102"/>
      <c r="E618" s="63"/>
    </row>
    <row r="619" spans="1:5" x14ac:dyDescent="0.2">
      <c r="A619" s="12" t="s">
        <v>25</v>
      </c>
      <c r="B619" s="100">
        <v>0</v>
      </c>
      <c r="C619" s="100">
        <v>0</v>
      </c>
      <c r="D619" s="100">
        <v>0</v>
      </c>
      <c r="E619" s="11">
        <f>D619-C619</f>
        <v>0</v>
      </c>
    </row>
    <row r="620" spans="1:5" x14ac:dyDescent="0.2">
      <c r="A620" s="12" t="s">
        <v>26</v>
      </c>
      <c r="B620" s="100">
        <v>0</v>
      </c>
      <c r="C620" s="100">
        <v>0</v>
      </c>
      <c r="D620" s="100">
        <v>0</v>
      </c>
      <c r="E620" s="11">
        <f t="shared" ref="E620:E630" si="347">D620-C620</f>
        <v>0</v>
      </c>
    </row>
    <row r="621" spans="1:5" x14ac:dyDescent="0.2">
      <c r="A621" s="21" t="s">
        <v>27</v>
      </c>
      <c r="B621" s="100">
        <v>0</v>
      </c>
      <c r="C621" s="100">
        <v>0</v>
      </c>
      <c r="D621" s="100">
        <v>0</v>
      </c>
      <c r="E621" s="11">
        <f t="shared" si="347"/>
        <v>0</v>
      </c>
    </row>
    <row r="622" spans="1:5" ht="15" x14ac:dyDescent="0.25">
      <c r="A622" s="13" t="s">
        <v>6</v>
      </c>
      <c r="B622" s="29">
        <f>SUM(B619:B621)</f>
        <v>0</v>
      </c>
      <c r="C622" s="29">
        <f t="shared" ref="C622:D622" si="348">SUM(C619:C621)</f>
        <v>0</v>
      </c>
      <c r="D622" s="29">
        <f t="shared" si="348"/>
        <v>0</v>
      </c>
      <c r="E622" s="27">
        <f t="shared" si="347"/>
        <v>0</v>
      </c>
    </row>
    <row r="623" spans="1:5" x14ac:dyDescent="0.2">
      <c r="A623" s="12" t="s">
        <v>13</v>
      </c>
      <c r="B623" s="100">
        <v>0</v>
      </c>
      <c r="C623" s="100">
        <v>0</v>
      </c>
      <c r="D623" s="100">
        <v>0</v>
      </c>
      <c r="E623" s="11">
        <f t="shared" si="347"/>
        <v>0</v>
      </c>
    </row>
    <row r="624" spans="1:5" x14ac:dyDescent="0.2">
      <c r="A624" s="12" t="s">
        <v>14</v>
      </c>
      <c r="B624" s="100">
        <v>0</v>
      </c>
      <c r="C624" s="100">
        <v>0</v>
      </c>
      <c r="D624" s="100">
        <v>0</v>
      </c>
      <c r="E624" s="11">
        <f t="shared" si="347"/>
        <v>0</v>
      </c>
    </row>
    <row r="625" spans="1:5" x14ac:dyDescent="0.2">
      <c r="A625" s="12" t="s">
        <v>15</v>
      </c>
      <c r="B625" s="100">
        <v>0</v>
      </c>
      <c r="C625" s="100">
        <v>0</v>
      </c>
      <c r="D625" s="100">
        <v>0</v>
      </c>
      <c r="E625" s="11">
        <f t="shared" si="347"/>
        <v>0</v>
      </c>
    </row>
    <row r="626" spans="1:5" ht="15" x14ac:dyDescent="0.25">
      <c r="A626" s="13" t="s">
        <v>11</v>
      </c>
      <c r="B626" s="15">
        <f>SUM(B623:B625)</f>
        <v>0</v>
      </c>
      <c r="C626" s="15">
        <f t="shared" ref="C626:D626" si="349">SUM(C623:C625)</f>
        <v>0</v>
      </c>
      <c r="D626" s="15">
        <f t="shared" si="349"/>
        <v>0</v>
      </c>
      <c r="E626" s="14">
        <f t="shared" si="347"/>
        <v>0</v>
      </c>
    </row>
    <row r="627" spans="1:5" x14ac:dyDescent="0.2">
      <c r="A627" s="12" t="s">
        <v>16</v>
      </c>
      <c r="B627" s="100">
        <v>0</v>
      </c>
      <c r="C627" s="100">
        <v>0</v>
      </c>
      <c r="D627" s="100">
        <v>0</v>
      </c>
      <c r="E627" s="11">
        <f t="shared" si="347"/>
        <v>0</v>
      </c>
    </row>
    <row r="628" spans="1:5" x14ac:dyDescent="0.2">
      <c r="A628" s="12" t="s">
        <v>17</v>
      </c>
      <c r="B628" s="100">
        <v>0</v>
      </c>
      <c r="C628" s="100">
        <v>0</v>
      </c>
      <c r="D628" s="100">
        <v>0</v>
      </c>
      <c r="E628" s="11">
        <f t="shared" si="347"/>
        <v>0</v>
      </c>
    </row>
    <row r="629" spans="1:5" x14ac:dyDescent="0.2">
      <c r="A629" s="12" t="s">
        <v>18</v>
      </c>
      <c r="B629" s="100">
        <v>0</v>
      </c>
      <c r="C629" s="100">
        <v>0</v>
      </c>
      <c r="D629" s="100">
        <v>0</v>
      </c>
      <c r="E629" s="11">
        <f t="shared" si="347"/>
        <v>0</v>
      </c>
    </row>
    <row r="630" spans="1:5" x14ac:dyDescent="0.2">
      <c r="A630" s="12" t="s">
        <v>19</v>
      </c>
      <c r="B630" s="100">
        <v>0</v>
      </c>
      <c r="C630" s="100">
        <v>0</v>
      </c>
      <c r="D630" s="100">
        <v>0</v>
      </c>
      <c r="E630" s="11">
        <f t="shared" si="347"/>
        <v>0</v>
      </c>
    </row>
    <row r="631" spans="1:5" ht="15" x14ac:dyDescent="0.25">
      <c r="A631" s="13" t="s">
        <v>12</v>
      </c>
      <c r="B631" s="15">
        <f>SUM(B627:B630)</f>
        <v>0</v>
      </c>
      <c r="C631" s="15">
        <f t="shared" ref="C631" si="350">SUM(C627:C630)</f>
        <v>0</v>
      </c>
      <c r="D631" s="15">
        <f t="shared" ref="D631" si="351">SUM(D627:D630)</f>
        <v>0</v>
      </c>
      <c r="E631" s="14">
        <f t="shared" ref="E631" si="352">SUM(E627:E630)</f>
        <v>0</v>
      </c>
    </row>
    <row r="632" spans="1:5" x14ac:dyDescent="0.2">
      <c r="A632" s="12" t="s">
        <v>20</v>
      </c>
      <c r="B632" s="100">
        <v>0</v>
      </c>
      <c r="C632" s="100">
        <v>0</v>
      </c>
      <c r="D632" s="100">
        <v>0</v>
      </c>
      <c r="E632" s="11">
        <f t="shared" ref="E632:E634" si="353">D632-C632</f>
        <v>0</v>
      </c>
    </row>
    <row r="633" spans="1:5" x14ac:dyDescent="0.2">
      <c r="A633" s="12" t="s">
        <v>21</v>
      </c>
      <c r="B633" s="100">
        <v>0</v>
      </c>
      <c r="C633" s="100">
        <v>0</v>
      </c>
      <c r="D633" s="100">
        <v>0</v>
      </c>
      <c r="E633" s="11">
        <f t="shared" si="353"/>
        <v>0</v>
      </c>
    </row>
    <row r="634" spans="1:5" x14ac:dyDescent="0.2">
      <c r="A634" s="21" t="s">
        <v>22</v>
      </c>
      <c r="B634" s="100">
        <v>0</v>
      </c>
      <c r="C634" s="100">
        <v>0</v>
      </c>
      <c r="D634" s="100">
        <v>0</v>
      </c>
      <c r="E634" s="11">
        <f t="shared" si="353"/>
        <v>0</v>
      </c>
    </row>
    <row r="635" spans="1:5" ht="15" x14ac:dyDescent="0.25">
      <c r="A635" s="13" t="s">
        <v>28</v>
      </c>
      <c r="B635" s="15">
        <f>SUM(B632:B634)</f>
        <v>0</v>
      </c>
      <c r="C635" s="15">
        <f t="shared" ref="C635" si="354">SUM(C632:C634)</f>
        <v>0</v>
      </c>
      <c r="D635" s="15">
        <f t="shared" ref="D635" si="355">SUM(D632:D634)</f>
        <v>0</v>
      </c>
      <c r="E635" s="14">
        <f t="shared" ref="E635" si="356">SUM(E632:E634)</f>
        <v>0</v>
      </c>
    </row>
    <row r="636" spans="1:5" ht="15" x14ac:dyDescent="0.25">
      <c r="A636" s="16" t="s">
        <v>7</v>
      </c>
      <c r="B636" s="29">
        <f>+B635+B626+B622+B631</f>
        <v>0</v>
      </c>
      <c r="C636" s="29">
        <f t="shared" ref="C636" si="357">+C635+C626+C622+C631</f>
        <v>0</v>
      </c>
      <c r="D636" s="29">
        <f t="shared" ref="D636" si="358">+D635+D626+D622+D631</f>
        <v>0</v>
      </c>
      <c r="E636" s="14">
        <f t="shared" ref="E636" si="359">+E635+E626+E622+E631</f>
        <v>0</v>
      </c>
    </row>
    <row r="637" spans="1:5" ht="15" x14ac:dyDescent="0.25">
      <c r="A637" s="40"/>
      <c r="B637" s="41"/>
      <c r="C637" s="75"/>
      <c r="D637" s="75"/>
      <c r="E637" s="74"/>
    </row>
    <row r="638" spans="1:5" ht="15" x14ac:dyDescent="0.25">
      <c r="A638" s="16" t="s">
        <v>38</v>
      </c>
      <c r="B638" s="42"/>
      <c r="C638" s="168"/>
      <c r="D638" s="168"/>
      <c r="E638" s="75"/>
    </row>
    <row r="639" spans="1:5" x14ac:dyDescent="0.2">
      <c r="A639" s="10" t="s">
        <v>25</v>
      </c>
      <c r="B639" s="91">
        <f t="shared" ref="B639:D656" si="360">+B619+B596+B576+B556</f>
        <v>137342</v>
      </c>
      <c r="C639" s="91">
        <f t="shared" si="360"/>
        <v>109387</v>
      </c>
      <c r="D639" s="91">
        <f t="shared" si="360"/>
        <v>111386</v>
      </c>
      <c r="E639" s="166">
        <f>D639-C639</f>
        <v>1999</v>
      </c>
    </row>
    <row r="640" spans="1:5" x14ac:dyDescent="0.2">
      <c r="A640" s="12" t="s">
        <v>26</v>
      </c>
      <c r="B640" s="91">
        <f t="shared" si="360"/>
        <v>30879</v>
      </c>
      <c r="C640" s="91">
        <f t="shared" si="360"/>
        <v>0</v>
      </c>
      <c r="D640" s="91">
        <f t="shared" si="360"/>
        <v>41662</v>
      </c>
      <c r="E640" s="155">
        <f t="shared" ref="E640:E656" si="361">D640-C640</f>
        <v>41662</v>
      </c>
    </row>
    <row r="641" spans="1:5" x14ac:dyDescent="0.2">
      <c r="A641" s="21" t="s">
        <v>27</v>
      </c>
      <c r="B641" s="91">
        <f t="shared" si="360"/>
        <v>64639</v>
      </c>
      <c r="C641" s="91">
        <f t="shared" si="360"/>
        <v>45942.54</v>
      </c>
      <c r="D641" s="91">
        <f t="shared" si="360"/>
        <v>54583</v>
      </c>
      <c r="E641" s="156">
        <f t="shared" si="361"/>
        <v>8640.4599999999991</v>
      </c>
    </row>
    <row r="642" spans="1:5" ht="15" x14ac:dyDescent="0.25">
      <c r="A642" s="13" t="s">
        <v>6</v>
      </c>
      <c r="B642" s="15">
        <f t="shared" si="360"/>
        <v>232860</v>
      </c>
      <c r="C642" s="15">
        <f t="shared" si="360"/>
        <v>155329.54</v>
      </c>
      <c r="D642" s="15">
        <f t="shared" si="360"/>
        <v>207631</v>
      </c>
      <c r="E642" s="153">
        <f t="shared" si="361"/>
        <v>52301.459999999992</v>
      </c>
    </row>
    <row r="643" spans="1:5" x14ac:dyDescent="0.2">
      <c r="A643" s="12" t="s">
        <v>13</v>
      </c>
      <c r="B643" s="91">
        <f t="shared" si="360"/>
        <v>12417</v>
      </c>
      <c r="C643" s="91">
        <f t="shared" si="360"/>
        <v>3000</v>
      </c>
      <c r="D643" s="91">
        <f t="shared" si="360"/>
        <v>2529</v>
      </c>
      <c r="E643" s="157">
        <f t="shared" si="361"/>
        <v>-471</v>
      </c>
    </row>
    <row r="644" spans="1:5" x14ac:dyDescent="0.2">
      <c r="A644" s="12" t="s">
        <v>14</v>
      </c>
      <c r="B644" s="91">
        <f t="shared" si="360"/>
        <v>10855</v>
      </c>
      <c r="C644" s="91">
        <f t="shared" si="360"/>
        <v>15000</v>
      </c>
      <c r="D644" s="91">
        <f t="shared" si="360"/>
        <v>25016</v>
      </c>
      <c r="E644" s="152">
        <f t="shared" si="361"/>
        <v>10016</v>
      </c>
    </row>
    <row r="645" spans="1:5" x14ac:dyDescent="0.2">
      <c r="A645" s="12" t="s">
        <v>15</v>
      </c>
      <c r="B645" s="91">
        <f t="shared" si="360"/>
        <v>5036</v>
      </c>
      <c r="C645" s="91">
        <f t="shared" si="360"/>
        <v>3000</v>
      </c>
      <c r="D645" s="91">
        <f t="shared" si="360"/>
        <v>8178</v>
      </c>
      <c r="E645" s="155">
        <f t="shared" si="361"/>
        <v>5178</v>
      </c>
    </row>
    <row r="646" spans="1:5" ht="15" x14ac:dyDescent="0.25">
      <c r="A646" s="13" t="s">
        <v>11</v>
      </c>
      <c r="B646" s="15">
        <f t="shared" si="360"/>
        <v>28308</v>
      </c>
      <c r="C646" s="15">
        <f t="shared" si="360"/>
        <v>21000</v>
      </c>
      <c r="D646" s="15">
        <f t="shared" si="360"/>
        <v>35723</v>
      </c>
      <c r="E646" s="81">
        <f t="shared" si="361"/>
        <v>14723</v>
      </c>
    </row>
    <row r="647" spans="1:5" x14ac:dyDescent="0.2">
      <c r="A647" s="12" t="s">
        <v>16</v>
      </c>
      <c r="B647" s="91">
        <f t="shared" si="360"/>
        <v>0</v>
      </c>
      <c r="C647" s="91">
        <f t="shared" si="360"/>
        <v>0</v>
      </c>
      <c r="D647" s="91">
        <f t="shared" si="360"/>
        <v>4806</v>
      </c>
      <c r="E647" s="152">
        <f t="shared" si="361"/>
        <v>4806</v>
      </c>
    </row>
    <row r="648" spans="1:5" x14ac:dyDescent="0.2">
      <c r="A648" s="12" t="s">
        <v>17</v>
      </c>
      <c r="B648" s="91">
        <f t="shared" si="360"/>
        <v>0</v>
      </c>
      <c r="C648" s="91">
        <f t="shared" si="360"/>
        <v>0</v>
      </c>
      <c r="D648" s="91">
        <f t="shared" si="360"/>
        <v>4063</v>
      </c>
      <c r="E648" s="155">
        <f t="shared" si="361"/>
        <v>4063</v>
      </c>
    </row>
    <row r="649" spans="1:5" x14ac:dyDescent="0.2">
      <c r="A649" s="12" t="s">
        <v>18</v>
      </c>
      <c r="B649" s="91">
        <f t="shared" si="360"/>
        <v>0</v>
      </c>
      <c r="C649" s="91">
        <f t="shared" si="360"/>
        <v>0</v>
      </c>
      <c r="D649" s="91">
        <f t="shared" si="360"/>
        <v>0</v>
      </c>
      <c r="E649" s="152">
        <f t="shared" si="361"/>
        <v>0</v>
      </c>
    </row>
    <row r="650" spans="1:5" x14ac:dyDescent="0.2">
      <c r="A650" s="12" t="s">
        <v>19</v>
      </c>
      <c r="B650" s="91">
        <f t="shared" si="360"/>
        <v>0</v>
      </c>
      <c r="C650" s="91">
        <f t="shared" si="360"/>
        <v>0</v>
      </c>
      <c r="D650" s="91">
        <f t="shared" si="360"/>
        <v>0</v>
      </c>
      <c r="E650" s="155">
        <f t="shared" si="361"/>
        <v>0</v>
      </c>
    </row>
    <row r="651" spans="1:5" ht="15" x14ac:dyDescent="0.25">
      <c r="A651" s="13" t="s">
        <v>12</v>
      </c>
      <c r="B651" s="15">
        <f t="shared" si="360"/>
        <v>0</v>
      </c>
      <c r="C651" s="15">
        <f t="shared" si="360"/>
        <v>0</v>
      </c>
      <c r="D651" s="15">
        <f t="shared" si="360"/>
        <v>8869</v>
      </c>
      <c r="E651" s="81">
        <f t="shared" si="361"/>
        <v>8869</v>
      </c>
    </row>
    <row r="652" spans="1:5" x14ac:dyDescent="0.2">
      <c r="A652" s="12" t="s">
        <v>20</v>
      </c>
      <c r="B652" s="91">
        <f t="shared" si="360"/>
        <v>0</v>
      </c>
      <c r="C652" s="91">
        <f t="shared" si="360"/>
        <v>0</v>
      </c>
      <c r="D652" s="91">
        <f t="shared" si="360"/>
        <v>2900</v>
      </c>
      <c r="E652" s="152">
        <f t="shared" si="361"/>
        <v>2900</v>
      </c>
    </row>
    <row r="653" spans="1:5" x14ac:dyDescent="0.2">
      <c r="A653" s="12" t="s">
        <v>21</v>
      </c>
      <c r="B653" s="91">
        <f t="shared" si="360"/>
        <v>0</v>
      </c>
      <c r="C653" s="91">
        <f t="shared" si="360"/>
        <v>0</v>
      </c>
      <c r="D653" s="91">
        <f t="shared" si="360"/>
        <v>0</v>
      </c>
      <c r="E653" s="155">
        <f t="shared" si="361"/>
        <v>0</v>
      </c>
    </row>
    <row r="654" spans="1:5" x14ac:dyDescent="0.2">
      <c r="A654" s="21" t="s">
        <v>22</v>
      </c>
      <c r="B654" s="91">
        <f t="shared" si="360"/>
        <v>0</v>
      </c>
      <c r="C654" s="91">
        <f t="shared" si="360"/>
        <v>0</v>
      </c>
      <c r="D654" s="91">
        <f t="shared" si="360"/>
        <v>0</v>
      </c>
      <c r="E654" s="152">
        <f t="shared" si="361"/>
        <v>0</v>
      </c>
    </row>
    <row r="655" spans="1:5" ht="15" x14ac:dyDescent="0.25">
      <c r="A655" s="13" t="s">
        <v>28</v>
      </c>
      <c r="B655" s="15">
        <f t="shared" si="360"/>
        <v>0</v>
      </c>
      <c r="C655" s="15">
        <f t="shared" si="360"/>
        <v>0</v>
      </c>
      <c r="D655" s="15">
        <f t="shared" si="360"/>
        <v>2900</v>
      </c>
      <c r="E655" s="81">
        <f t="shared" si="361"/>
        <v>2900</v>
      </c>
    </row>
    <row r="656" spans="1:5" ht="15.75" thickBot="1" x14ac:dyDescent="0.3">
      <c r="A656" s="16" t="s">
        <v>10</v>
      </c>
      <c r="B656" s="15">
        <f t="shared" si="360"/>
        <v>261168</v>
      </c>
      <c r="C656" s="15">
        <f t="shared" si="360"/>
        <v>176329.54</v>
      </c>
      <c r="D656" s="15">
        <f t="shared" si="360"/>
        <v>255123</v>
      </c>
      <c r="E656" s="81">
        <f t="shared" si="361"/>
        <v>78793.459999999992</v>
      </c>
    </row>
    <row r="657" spans="1:5" ht="15.75" thickTop="1" x14ac:dyDescent="0.25">
      <c r="A657" s="36" t="s">
        <v>5</v>
      </c>
      <c r="B657" s="127" t="s">
        <v>1</v>
      </c>
      <c r="C657" s="96" t="s">
        <v>2</v>
      </c>
      <c r="D657" s="96" t="s">
        <v>2</v>
      </c>
      <c r="E657" s="182" t="s">
        <v>88</v>
      </c>
    </row>
    <row r="658" spans="1:5" ht="15" x14ac:dyDescent="0.25">
      <c r="A658" s="34"/>
      <c r="B658" s="97" t="s">
        <v>86</v>
      </c>
      <c r="C658" s="97" t="s">
        <v>86</v>
      </c>
      <c r="D658" s="97" t="s">
        <v>89</v>
      </c>
      <c r="E658" s="183" t="s">
        <v>86</v>
      </c>
    </row>
    <row r="659" spans="1:5" ht="15" x14ac:dyDescent="0.25">
      <c r="A659" s="34" t="s">
        <v>39</v>
      </c>
      <c r="B659" s="102"/>
      <c r="C659" s="103"/>
      <c r="D659" s="103"/>
      <c r="E659" s="63"/>
    </row>
    <row r="660" spans="1:5" ht="15" x14ac:dyDescent="0.25">
      <c r="A660" s="40"/>
      <c r="B660" s="41"/>
      <c r="C660" s="41"/>
      <c r="D660" s="41"/>
      <c r="E660" s="74"/>
    </row>
    <row r="661" spans="1:5" ht="15" x14ac:dyDescent="0.25">
      <c r="A661" s="24" t="s">
        <v>112</v>
      </c>
      <c r="B661" s="42"/>
      <c r="C661" s="42"/>
      <c r="D661" s="42"/>
      <c r="E661" s="75"/>
    </row>
    <row r="662" spans="1:5" x14ac:dyDescent="0.2">
      <c r="A662" s="21" t="s">
        <v>25</v>
      </c>
      <c r="B662" s="100">
        <v>629582</v>
      </c>
      <c r="C662" s="91">
        <v>607171</v>
      </c>
      <c r="D662" s="100">
        <v>562728</v>
      </c>
      <c r="E662" s="11">
        <f>D662-C662</f>
        <v>-44443</v>
      </c>
    </row>
    <row r="663" spans="1:5" x14ac:dyDescent="0.2">
      <c r="A663" s="21" t="s">
        <v>26</v>
      </c>
      <c r="B663" s="100">
        <v>16482</v>
      </c>
      <c r="C663" s="91">
        <v>0</v>
      </c>
      <c r="D663" s="91">
        <v>51428</v>
      </c>
      <c r="E663" s="11">
        <f t="shared" ref="E663:E673" si="362">D663-C663</f>
        <v>51428</v>
      </c>
    </row>
    <row r="664" spans="1:5" x14ac:dyDescent="0.2">
      <c r="A664" s="21" t="s">
        <v>27</v>
      </c>
      <c r="B664" s="100">
        <v>236588</v>
      </c>
      <c r="C664" s="92">
        <v>255012</v>
      </c>
      <c r="D664" s="104">
        <v>235271</v>
      </c>
      <c r="E664" s="26">
        <f t="shared" si="362"/>
        <v>-19741</v>
      </c>
    </row>
    <row r="665" spans="1:5" ht="15" x14ac:dyDescent="0.25">
      <c r="A665" s="22" t="s">
        <v>6</v>
      </c>
      <c r="B665" s="105">
        <f>SUM(B662:B664)</f>
        <v>882652</v>
      </c>
      <c r="C665" s="29">
        <f t="shared" ref="C665" si="363">SUM(C662:C664)</f>
        <v>862183</v>
      </c>
      <c r="D665" s="105">
        <f t="shared" ref="D665" si="364">SUM(D662:D664)</f>
        <v>849427</v>
      </c>
      <c r="E665" s="14">
        <f t="shared" si="362"/>
        <v>-12756</v>
      </c>
    </row>
    <row r="666" spans="1:5" x14ac:dyDescent="0.2">
      <c r="A666" s="21" t="s">
        <v>13</v>
      </c>
      <c r="B666" s="100">
        <v>8649</v>
      </c>
      <c r="C666" s="91">
        <v>7000</v>
      </c>
      <c r="D666" s="100">
        <v>6994</v>
      </c>
      <c r="E666" s="11">
        <f t="shared" si="362"/>
        <v>-6</v>
      </c>
    </row>
    <row r="667" spans="1:5" x14ac:dyDescent="0.2">
      <c r="A667" s="21" t="s">
        <v>14</v>
      </c>
      <c r="B667" s="100">
        <v>88261</v>
      </c>
      <c r="C667" s="91">
        <v>95000</v>
      </c>
      <c r="D667" s="100">
        <v>68546</v>
      </c>
      <c r="E667" s="11">
        <f t="shared" si="362"/>
        <v>-26454</v>
      </c>
    </row>
    <row r="668" spans="1:5" x14ac:dyDescent="0.2">
      <c r="A668" s="21" t="s">
        <v>15</v>
      </c>
      <c r="B668" s="100">
        <v>1739</v>
      </c>
      <c r="C668" s="91">
        <v>11000</v>
      </c>
      <c r="D668" s="100">
        <v>15286</v>
      </c>
      <c r="E668" s="11">
        <f t="shared" si="362"/>
        <v>4286</v>
      </c>
    </row>
    <row r="669" spans="1:5" ht="15" x14ac:dyDescent="0.25">
      <c r="A669" s="22" t="s">
        <v>11</v>
      </c>
      <c r="B669" s="15">
        <f>SUM(B666:B668)</f>
        <v>98649</v>
      </c>
      <c r="C669" s="15">
        <f t="shared" ref="C669" si="365">SUM(C666:C668)</f>
        <v>113000</v>
      </c>
      <c r="D669" s="15">
        <f t="shared" ref="D669" si="366">SUM(D666:D668)</f>
        <v>90826</v>
      </c>
      <c r="E669" s="14">
        <f t="shared" si="362"/>
        <v>-22174</v>
      </c>
    </row>
    <row r="670" spans="1:5" x14ac:dyDescent="0.2">
      <c r="A670" s="21" t="s">
        <v>16</v>
      </c>
      <c r="B670" s="100">
        <v>0</v>
      </c>
      <c r="C670" s="91">
        <v>0</v>
      </c>
      <c r="D670" s="100">
        <v>24281</v>
      </c>
      <c r="E670" s="11">
        <f t="shared" si="362"/>
        <v>24281</v>
      </c>
    </row>
    <row r="671" spans="1:5" x14ac:dyDescent="0.2">
      <c r="A671" s="21" t="s">
        <v>17</v>
      </c>
      <c r="B671" s="100">
        <v>0</v>
      </c>
      <c r="C671" s="91">
        <v>0</v>
      </c>
      <c r="D671" s="100">
        <v>20525</v>
      </c>
      <c r="E671" s="11">
        <f t="shared" si="362"/>
        <v>20525</v>
      </c>
    </row>
    <row r="672" spans="1:5" x14ac:dyDescent="0.2">
      <c r="A672" s="21" t="s">
        <v>18</v>
      </c>
      <c r="B672" s="100">
        <v>0</v>
      </c>
      <c r="C672" s="91">
        <v>0</v>
      </c>
      <c r="D672" s="100">
        <v>0</v>
      </c>
      <c r="E672" s="11">
        <f t="shared" si="362"/>
        <v>0</v>
      </c>
    </row>
    <row r="673" spans="1:5" x14ac:dyDescent="0.2">
      <c r="A673" s="21" t="s">
        <v>19</v>
      </c>
      <c r="B673" s="100">
        <v>0</v>
      </c>
      <c r="C673" s="91">
        <v>0</v>
      </c>
      <c r="D673" s="100">
        <v>0</v>
      </c>
      <c r="E673" s="11">
        <f t="shared" si="362"/>
        <v>0</v>
      </c>
    </row>
    <row r="674" spans="1:5" ht="15" x14ac:dyDescent="0.25">
      <c r="A674" s="22" t="s">
        <v>12</v>
      </c>
      <c r="B674" s="15">
        <f>SUM(B670:B673)</f>
        <v>0</v>
      </c>
      <c r="C674" s="15">
        <f t="shared" ref="C674" si="367">SUM(C670:C673)</f>
        <v>0</v>
      </c>
      <c r="D674" s="15">
        <f t="shared" ref="D674" si="368">SUM(D670:D673)</f>
        <v>44806</v>
      </c>
      <c r="E674" s="14">
        <f t="shared" ref="E674" si="369">SUM(E670:E673)</f>
        <v>44806</v>
      </c>
    </row>
    <row r="675" spans="1:5" x14ac:dyDescent="0.2">
      <c r="A675" s="21" t="s">
        <v>20</v>
      </c>
      <c r="B675" s="100">
        <v>0</v>
      </c>
      <c r="C675" s="91">
        <v>0</v>
      </c>
      <c r="D675" s="100">
        <v>14656</v>
      </c>
      <c r="E675" s="11">
        <f t="shared" ref="E675:E677" si="370">D675-C675</f>
        <v>14656</v>
      </c>
    </row>
    <row r="676" spans="1:5" x14ac:dyDescent="0.2">
      <c r="A676" s="21" t="s">
        <v>21</v>
      </c>
      <c r="B676" s="100">
        <v>0</v>
      </c>
      <c r="C676" s="91">
        <v>0</v>
      </c>
      <c r="D676" s="100">
        <v>0</v>
      </c>
      <c r="E676" s="11">
        <f t="shared" si="370"/>
        <v>0</v>
      </c>
    </row>
    <row r="677" spans="1:5" x14ac:dyDescent="0.2">
      <c r="A677" s="21" t="s">
        <v>22</v>
      </c>
      <c r="B677" s="100">
        <v>0</v>
      </c>
      <c r="C677" s="92">
        <v>0</v>
      </c>
      <c r="D677" s="100">
        <v>0</v>
      </c>
      <c r="E677" s="11">
        <f t="shared" si="370"/>
        <v>0</v>
      </c>
    </row>
    <row r="678" spans="1:5" ht="15" x14ac:dyDescent="0.25">
      <c r="A678" s="22" t="s">
        <v>28</v>
      </c>
      <c r="B678" s="15">
        <f>SUM(B675:B677)</f>
        <v>0</v>
      </c>
      <c r="C678" s="101">
        <f t="shared" ref="C678" si="371">SUM(C675:C677)</f>
        <v>0</v>
      </c>
      <c r="D678" s="15">
        <f t="shared" ref="D678" si="372">SUM(D675:D677)</f>
        <v>14656</v>
      </c>
      <c r="E678" s="30">
        <f t="shared" ref="E678" si="373">SUM(E675:E677)</f>
        <v>14656</v>
      </c>
    </row>
    <row r="679" spans="1:5" ht="15" x14ac:dyDescent="0.25">
      <c r="A679" s="24" t="s">
        <v>7</v>
      </c>
      <c r="B679" s="29">
        <f>+B678+B669+B665+B674</f>
        <v>981301</v>
      </c>
      <c r="C679" s="29">
        <f t="shared" ref="C679" si="374">+C678+C669+C665+C674</f>
        <v>975183</v>
      </c>
      <c r="D679" s="29">
        <f t="shared" ref="D679" si="375">+D678+D669+D665+D674</f>
        <v>999715</v>
      </c>
      <c r="E679" s="14">
        <f t="shared" ref="E679" si="376">+E678+E669+E665+E674</f>
        <v>24532</v>
      </c>
    </row>
    <row r="680" spans="1:5" ht="15" x14ac:dyDescent="0.25">
      <c r="A680" s="34" t="s">
        <v>87</v>
      </c>
      <c r="B680" s="97"/>
      <c r="C680" s="97"/>
      <c r="D680" s="97"/>
      <c r="E680" s="183"/>
    </row>
    <row r="681" spans="1:5" ht="15" x14ac:dyDescent="0.25">
      <c r="A681" s="19"/>
      <c r="B681" s="102"/>
      <c r="C681" s="103"/>
      <c r="D681" s="103"/>
      <c r="E681" s="63"/>
    </row>
    <row r="682" spans="1:5" x14ac:dyDescent="0.2">
      <c r="A682" s="12" t="s">
        <v>25</v>
      </c>
      <c r="B682" s="100">
        <v>0</v>
      </c>
      <c r="C682" s="100">
        <v>287619.92</v>
      </c>
      <c r="D682" s="100">
        <v>6069</v>
      </c>
      <c r="E682" s="11">
        <f>D682-C682</f>
        <v>-281550.92</v>
      </c>
    </row>
    <row r="683" spans="1:5" x14ac:dyDescent="0.2">
      <c r="A683" s="12" t="s">
        <v>26</v>
      </c>
      <c r="B683" s="100">
        <v>1736</v>
      </c>
      <c r="C683" s="91">
        <v>100000</v>
      </c>
      <c r="D683" s="91">
        <v>555</v>
      </c>
      <c r="E683" s="11">
        <f t="shared" ref="E683:E693" si="377">D683-C683</f>
        <v>-99445</v>
      </c>
    </row>
    <row r="684" spans="1:5" x14ac:dyDescent="0.2">
      <c r="A684" s="21" t="s">
        <v>27</v>
      </c>
      <c r="B684" s="100">
        <v>25</v>
      </c>
      <c r="C684" s="104">
        <v>120800.36639999998</v>
      </c>
      <c r="D684" s="104">
        <v>2537</v>
      </c>
      <c r="E684" s="61">
        <f t="shared" si="377"/>
        <v>-118263.36639999998</v>
      </c>
    </row>
    <row r="685" spans="1:5" ht="15" x14ac:dyDescent="0.25">
      <c r="A685" s="13" t="s">
        <v>6</v>
      </c>
      <c r="B685" s="105">
        <f>SUM(B682:B684)</f>
        <v>1761</v>
      </c>
      <c r="C685" s="105">
        <f t="shared" ref="C685" si="378">SUM(C682:C684)</f>
        <v>508420.28639999998</v>
      </c>
      <c r="D685" s="105">
        <f t="shared" ref="D685" si="379">SUM(D682:D684)</f>
        <v>9161</v>
      </c>
      <c r="E685" s="68">
        <f t="shared" si="377"/>
        <v>-499259.28639999998</v>
      </c>
    </row>
    <row r="686" spans="1:5" x14ac:dyDescent="0.2">
      <c r="A686" s="12" t="s">
        <v>13</v>
      </c>
      <c r="B686" s="100">
        <v>6070</v>
      </c>
      <c r="C686" s="100">
        <v>0</v>
      </c>
      <c r="D686" s="100">
        <v>75</v>
      </c>
      <c r="E686" s="43">
        <f t="shared" si="377"/>
        <v>75</v>
      </c>
    </row>
    <row r="687" spans="1:5" x14ac:dyDescent="0.2">
      <c r="A687" s="12" t="s">
        <v>14</v>
      </c>
      <c r="B687" s="100">
        <v>423</v>
      </c>
      <c r="C687" s="100">
        <v>0</v>
      </c>
      <c r="D687" s="100">
        <v>739</v>
      </c>
      <c r="E687" s="77">
        <f t="shared" si="377"/>
        <v>739</v>
      </c>
    </row>
    <row r="688" spans="1:5" x14ac:dyDescent="0.2">
      <c r="A688" s="12" t="s">
        <v>15</v>
      </c>
      <c r="B688" s="100">
        <v>0</v>
      </c>
      <c r="C688" s="100">
        <v>0</v>
      </c>
      <c r="D688" s="100">
        <v>165</v>
      </c>
      <c r="E688" s="77">
        <f t="shared" si="377"/>
        <v>165</v>
      </c>
    </row>
    <row r="689" spans="1:5" ht="15" x14ac:dyDescent="0.25">
      <c r="A689" s="13" t="s">
        <v>11</v>
      </c>
      <c r="B689" s="15">
        <f>SUM(B686:B688)</f>
        <v>6493</v>
      </c>
      <c r="C689" s="15">
        <f t="shared" ref="C689" si="380">SUM(C686:C688)</f>
        <v>0</v>
      </c>
      <c r="D689" s="15">
        <f t="shared" ref="D689" si="381">SUM(D686:D688)</f>
        <v>979</v>
      </c>
      <c r="E689" s="27">
        <f t="shared" si="377"/>
        <v>979</v>
      </c>
    </row>
    <row r="690" spans="1:5" x14ac:dyDescent="0.2">
      <c r="A690" s="12" t="s">
        <v>16</v>
      </c>
      <c r="B690" s="100">
        <v>0</v>
      </c>
      <c r="C690" s="100">
        <v>0</v>
      </c>
      <c r="D690" s="100">
        <v>262</v>
      </c>
      <c r="E690" s="43">
        <f t="shared" si="377"/>
        <v>262</v>
      </c>
    </row>
    <row r="691" spans="1:5" x14ac:dyDescent="0.2">
      <c r="A691" s="12" t="s">
        <v>17</v>
      </c>
      <c r="B691" s="100">
        <v>0</v>
      </c>
      <c r="C691" s="100">
        <v>4054.54</v>
      </c>
      <c r="D691" s="100">
        <v>221</v>
      </c>
      <c r="E691" s="43">
        <f t="shared" si="377"/>
        <v>-3833.54</v>
      </c>
    </row>
    <row r="692" spans="1:5" x14ac:dyDescent="0.2">
      <c r="A692" s="12" t="s">
        <v>18</v>
      </c>
      <c r="B692" s="100">
        <v>0</v>
      </c>
      <c r="C692" s="100">
        <v>0</v>
      </c>
      <c r="D692" s="100">
        <v>0</v>
      </c>
      <c r="E692" s="43">
        <f t="shared" si="377"/>
        <v>0</v>
      </c>
    </row>
    <row r="693" spans="1:5" x14ac:dyDescent="0.2">
      <c r="A693" s="12" t="s">
        <v>19</v>
      </c>
      <c r="B693" s="100">
        <v>0</v>
      </c>
      <c r="C693" s="100">
        <v>0</v>
      </c>
      <c r="D693" s="100">
        <v>0</v>
      </c>
      <c r="E693" s="38">
        <f t="shared" si="377"/>
        <v>0</v>
      </c>
    </row>
    <row r="694" spans="1:5" ht="15" x14ac:dyDescent="0.25">
      <c r="A694" s="13" t="s">
        <v>12</v>
      </c>
      <c r="B694" s="15">
        <f>SUM(B690:B693)</f>
        <v>0</v>
      </c>
      <c r="C694" s="15">
        <f t="shared" ref="C694" si="382">SUM(C690:C693)</f>
        <v>4054.54</v>
      </c>
      <c r="D694" s="15">
        <f t="shared" ref="D694:E694" si="383">SUM(D690:D693)</f>
        <v>483</v>
      </c>
      <c r="E694" s="14">
        <f t="shared" si="383"/>
        <v>-3571.54</v>
      </c>
    </row>
    <row r="695" spans="1:5" x14ac:dyDescent="0.2">
      <c r="A695" s="12" t="s">
        <v>20</v>
      </c>
      <c r="B695" s="100">
        <v>2329</v>
      </c>
      <c r="C695" s="100">
        <v>0</v>
      </c>
      <c r="D695" s="100">
        <v>158</v>
      </c>
      <c r="E695" s="43">
        <f t="shared" ref="E695:E697" si="384">D695-C695</f>
        <v>158</v>
      </c>
    </row>
    <row r="696" spans="1:5" x14ac:dyDescent="0.2">
      <c r="A696" s="12" t="s">
        <v>21</v>
      </c>
      <c r="B696" s="100">
        <v>0</v>
      </c>
      <c r="C696" s="100">
        <v>0</v>
      </c>
      <c r="D696" s="100">
        <v>0</v>
      </c>
      <c r="E696" s="43">
        <f t="shared" si="384"/>
        <v>0</v>
      </c>
    </row>
    <row r="697" spans="1:5" x14ac:dyDescent="0.2">
      <c r="A697" s="21" t="s">
        <v>22</v>
      </c>
      <c r="B697" s="100">
        <v>0</v>
      </c>
      <c r="C697" s="100">
        <v>0</v>
      </c>
      <c r="D697" s="100">
        <v>0</v>
      </c>
      <c r="E697" s="43">
        <f t="shared" si="384"/>
        <v>0</v>
      </c>
    </row>
    <row r="698" spans="1:5" ht="15" x14ac:dyDescent="0.25">
      <c r="A698" s="13" t="s">
        <v>28</v>
      </c>
      <c r="B698" s="15">
        <f>SUM(B695:B697)</f>
        <v>2329</v>
      </c>
      <c r="C698" s="15">
        <f t="shared" ref="C698" si="385">SUM(C695:C697)</f>
        <v>0</v>
      </c>
      <c r="D698" s="15">
        <f t="shared" ref="D698:E698" si="386">SUM(D695:D697)</f>
        <v>158</v>
      </c>
      <c r="E698" s="14">
        <f t="shared" si="386"/>
        <v>158</v>
      </c>
    </row>
    <row r="699" spans="1:5" ht="15" x14ac:dyDescent="0.25">
      <c r="A699" s="24" t="s">
        <v>7</v>
      </c>
      <c r="B699" s="29">
        <f>+B698+B689+B685+B694</f>
        <v>10583</v>
      </c>
      <c r="C699" s="29">
        <f t="shared" ref="C699" si="387">+C698+C689+C685+C694</f>
        <v>512474.82639999996</v>
      </c>
      <c r="D699" s="29">
        <f t="shared" ref="D699:E699" si="388">+D698+D689+D685+D694</f>
        <v>10781</v>
      </c>
      <c r="E699" s="81">
        <f t="shared" si="388"/>
        <v>-501693.82639999996</v>
      </c>
    </row>
    <row r="700" spans="1:5" ht="15" x14ac:dyDescent="0.25">
      <c r="A700" s="34"/>
      <c r="B700" s="113"/>
      <c r="C700" s="113"/>
      <c r="D700" s="113"/>
      <c r="E700" s="76"/>
    </row>
    <row r="701" spans="1:5" ht="15" x14ac:dyDescent="0.25">
      <c r="A701" s="34" t="s">
        <v>40</v>
      </c>
      <c r="B701" s="102"/>
      <c r="C701" s="103"/>
      <c r="D701" s="103"/>
      <c r="E701" s="63"/>
    </row>
    <row r="702" spans="1:5" x14ac:dyDescent="0.2">
      <c r="A702" s="10" t="s">
        <v>25</v>
      </c>
      <c r="B702" s="91">
        <v>0</v>
      </c>
      <c r="C702" s="104">
        <v>22000</v>
      </c>
      <c r="D702" s="104">
        <v>0</v>
      </c>
      <c r="E702" s="43">
        <f>D702-C702</f>
        <v>-22000</v>
      </c>
    </row>
    <row r="703" spans="1:5" x14ac:dyDescent="0.2">
      <c r="A703" s="12" t="s">
        <v>26</v>
      </c>
      <c r="B703" s="91">
        <v>2775</v>
      </c>
      <c r="C703" s="91">
        <v>0</v>
      </c>
      <c r="D703" s="91">
        <v>2770</v>
      </c>
      <c r="E703" s="11">
        <f t="shared" ref="E703:E713" si="389">D703-C703</f>
        <v>2770</v>
      </c>
    </row>
    <row r="704" spans="1:5" x14ac:dyDescent="0.2">
      <c r="A704" s="21" t="s">
        <v>27</v>
      </c>
      <c r="B704" s="91">
        <v>770</v>
      </c>
      <c r="C704" s="92">
        <v>9240</v>
      </c>
      <c r="D704" s="92">
        <v>967</v>
      </c>
      <c r="E704" s="26">
        <f t="shared" si="389"/>
        <v>-8273</v>
      </c>
    </row>
    <row r="705" spans="1:5" ht="15" x14ac:dyDescent="0.25">
      <c r="A705" s="13" t="s">
        <v>6</v>
      </c>
      <c r="B705" s="105">
        <f>SUM(B702:B704)</f>
        <v>3545</v>
      </c>
      <c r="C705" s="105">
        <f t="shared" ref="C705:D705" si="390">SUM(C702:C704)</f>
        <v>31240</v>
      </c>
      <c r="D705" s="105">
        <f t="shared" si="390"/>
        <v>3737</v>
      </c>
      <c r="E705" s="27">
        <f t="shared" si="389"/>
        <v>-27503</v>
      </c>
    </row>
    <row r="706" spans="1:5" x14ac:dyDescent="0.2">
      <c r="A706" s="12" t="s">
        <v>13</v>
      </c>
      <c r="B706" s="91">
        <v>650</v>
      </c>
      <c r="C706" s="91">
        <v>0</v>
      </c>
      <c r="D706" s="91">
        <v>659</v>
      </c>
      <c r="E706" s="11">
        <f t="shared" si="389"/>
        <v>659</v>
      </c>
    </row>
    <row r="707" spans="1:5" x14ac:dyDescent="0.2">
      <c r="A707" s="12" t="s">
        <v>14</v>
      </c>
      <c r="B707" s="104">
        <v>0</v>
      </c>
      <c r="C707" s="104">
        <v>0</v>
      </c>
      <c r="D707" s="104">
        <v>0</v>
      </c>
      <c r="E707" s="26">
        <f t="shared" si="389"/>
        <v>0</v>
      </c>
    </row>
    <row r="708" spans="1:5" x14ac:dyDescent="0.2">
      <c r="A708" s="12" t="s">
        <v>15</v>
      </c>
      <c r="B708" s="91">
        <v>0</v>
      </c>
      <c r="C708" s="91">
        <v>0</v>
      </c>
      <c r="D708" s="91">
        <v>0</v>
      </c>
      <c r="E708" s="11">
        <f t="shared" si="389"/>
        <v>0</v>
      </c>
    </row>
    <row r="709" spans="1:5" ht="15" x14ac:dyDescent="0.25">
      <c r="A709" s="13" t="s">
        <v>11</v>
      </c>
      <c r="B709" s="15">
        <f>SUM(B706:B708)</f>
        <v>650</v>
      </c>
      <c r="C709" s="15">
        <f t="shared" ref="C709:D709" si="391">SUM(C706:C708)</f>
        <v>0</v>
      </c>
      <c r="D709" s="15">
        <f t="shared" si="391"/>
        <v>659</v>
      </c>
      <c r="E709" s="14">
        <f t="shared" si="389"/>
        <v>659</v>
      </c>
    </row>
    <row r="710" spans="1:5" x14ac:dyDescent="0.2">
      <c r="A710" s="12" t="s">
        <v>16</v>
      </c>
      <c r="B710" s="104">
        <v>0</v>
      </c>
      <c r="C710" s="104">
        <v>0</v>
      </c>
      <c r="D710" s="104">
        <v>0</v>
      </c>
      <c r="E710" s="26">
        <f t="shared" si="389"/>
        <v>0</v>
      </c>
    </row>
    <row r="711" spans="1:5" x14ac:dyDescent="0.2">
      <c r="A711" s="12" t="s">
        <v>17</v>
      </c>
      <c r="B711" s="91">
        <v>0</v>
      </c>
      <c r="C711" s="91">
        <v>0</v>
      </c>
      <c r="D711" s="91">
        <v>0</v>
      </c>
      <c r="E711" s="11">
        <f t="shared" si="389"/>
        <v>0</v>
      </c>
    </row>
    <row r="712" spans="1:5" x14ac:dyDescent="0.2">
      <c r="A712" s="12" t="s">
        <v>18</v>
      </c>
      <c r="B712" s="104">
        <v>0</v>
      </c>
      <c r="C712" s="104">
        <v>0</v>
      </c>
      <c r="D712" s="104">
        <v>0</v>
      </c>
      <c r="E712" s="26">
        <f t="shared" si="389"/>
        <v>0</v>
      </c>
    </row>
    <row r="713" spans="1:5" x14ac:dyDescent="0.2">
      <c r="A713" s="12" t="s">
        <v>19</v>
      </c>
      <c r="B713" s="91">
        <v>0</v>
      </c>
      <c r="C713" s="91">
        <v>0</v>
      </c>
      <c r="D713" s="91">
        <v>0</v>
      </c>
      <c r="E713" s="11">
        <f t="shared" si="389"/>
        <v>0</v>
      </c>
    </row>
    <row r="714" spans="1:5" ht="15" x14ac:dyDescent="0.25">
      <c r="A714" s="13" t="s">
        <v>12</v>
      </c>
      <c r="B714" s="15">
        <f>SUM(B710:B713)</f>
        <v>0</v>
      </c>
      <c r="C714" s="15">
        <f t="shared" ref="C714" si="392">SUM(C710:C713)</f>
        <v>0</v>
      </c>
      <c r="D714" s="15">
        <f t="shared" ref="D714" si="393">SUM(D710:D713)</f>
        <v>0</v>
      </c>
      <c r="E714" s="14">
        <f t="shared" ref="E714" si="394">SUM(E710:E713)</f>
        <v>0</v>
      </c>
    </row>
    <row r="715" spans="1:5" x14ac:dyDescent="0.2">
      <c r="A715" s="12" t="s">
        <v>20</v>
      </c>
      <c r="B715" s="104">
        <v>0</v>
      </c>
      <c r="C715" s="104">
        <v>0</v>
      </c>
      <c r="D715" s="104">
        <v>0</v>
      </c>
      <c r="E715" s="26">
        <f t="shared" ref="E715:E717" si="395">D715-C715</f>
        <v>0</v>
      </c>
    </row>
    <row r="716" spans="1:5" x14ac:dyDescent="0.2">
      <c r="A716" s="12" t="s">
        <v>21</v>
      </c>
      <c r="B716" s="91">
        <v>0</v>
      </c>
      <c r="C716" s="91">
        <v>0</v>
      </c>
      <c r="D716" s="91">
        <v>0</v>
      </c>
      <c r="E716" s="11">
        <f t="shared" si="395"/>
        <v>0</v>
      </c>
    </row>
    <row r="717" spans="1:5" x14ac:dyDescent="0.2">
      <c r="A717" s="21" t="s">
        <v>22</v>
      </c>
      <c r="B717" s="92">
        <v>0</v>
      </c>
      <c r="C717" s="92">
        <v>0</v>
      </c>
      <c r="D717" s="92">
        <v>0</v>
      </c>
      <c r="E717" s="26">
        <f t="shared" si="395"/>
        <v>0</v>
      </c>
    </row>
    <row r="718" spans="1:5" ht="15" x14ac:dyDescent="0.25">
      <c r="A718" s="13" t="s">
        <v>28</v>
      </c>
      <c r="B718" s="101">
        <f>SUM(B715:B717)</f>
        <v>0</v>
      </c>
      <c r="C718" s="101">
        <f t="shared" ref="C718" si="396">SUM(C715:C717)</f>
        <v>0</v>
      </c>
      <c r="D718" s="101">
        <f t="shared" ref="D718" si="397">SUM(D715:D717)</f>
        <v>0</v>
      </c>
      <c r="E718" s="14">
        <f t="shared" ref="E718" si="398">SUM(E715:E717)</f>
        <v>0</v>
      </c>
    </row>
    <row r="719" spans="1:5" ht="15" x14ac:dyDescent="0.25">
      <c r="A719" s="16" t="s">
        <v>7</v>
      </c>
      <c r="B719" s="29">
        <f>+B718+B709+B705+B714</f>
        <v>4195</v>
      </c>
      <c r="C719" s="29">
        <f t="shared" ref="C719" si="399">+C718+C709+C705+C714</f>
        <v>31240</v>
      </c>
      <c r="D719" s="29">
        <f t="shared" ref="D719" si="400">+D718+D709+D705+D714</f>
        <v>4396</v>
      </c>
      <c r="E719" s="57">
        <f t="shared" ref="E719" si="401">+E718+E709+E705+E714</f>
        <v>-26844</v>
      </c>
    </row>
    <row r="720" spans="1:5" ht="15" x14ac:dyDescent="0.25">
      <c r="A720" s="34"/>
      <c r="B720" s="100"/>
      <c r="C720" s="100"/>
      <c r="D720" s="100"/>
      <c r="E720" s="38"/>
    </row>
    <row r="721" spans="1:5" ht="15" x14ac:dyDescent="0.25">
      <c r="A721" s="34" t="s">
        <v>114</v>
      </c>
      <c r="B721" s="110"/>
      <c r="C721" s="110"/>
      <c r="D721" s="110"/>
      <c r="E721" s="26"/>
    </row>
    <row r="722" spans="1:5" x14ac:dyDescent="0.2">
      <c r="A722" s="10" t="s">
        <v>25</v>
      </c>
      <c r="B722" s="106">
        <v>302649</v>
      </c>
      <c r="C722" s="106">
        <v>433942</v>
      </c>
      <c r="D722" s="106">
        <v>289737</v>
      </c>
      <c r="E722" s="77">
        <f>D722-C722</f>
        <v>-144205</v>
      </c>
    </row>
    <row r="723" spans="1:5" x14ac:dyDescent="0.2">
      <c r="A723" s="12" t="s">
        <v>26</v>
      </c>
      <c r="B723" s="100">
        <v>44563</v>
      </c>
      <c r="C723" s="100">
        <v>0</v>
      </c>
      <c r="D723" s="100">
        <v>26479</v>
      </c>
      <c r="E723" s="43">
        <f t="shared" ref="E723:E733" si="402">D723-C723</f>
        <v>26479</v>
      </c>
    </row>
    <row r="724" spans="1:5" x14ac:dyDescent="0.2">
      <c r="A724" s="21" t="s">
        <v>27</v>
      </c>
      <c r="B724" s="100">
        <v>137011</v>
      </c>
      <c r="C724" s="100">
        <v>182256</v>
      </c>
      <c r="D724" s="100">
        <v>121136</v>
      </c>
      <c r="E724" s="77">
        <f t="shared" si="402"/>
        <v>-61120</v>
      </c>
    </row>
    <row r="725" spans="1:5" ht="15" x14ac:dyDescent="0.25">
      <c r="A725" s="13" t="s">
        <v>6</v>
      </c>
      <c r="B725" s="105">
        <f>SUM(B722:B724)</f>
        <v>484223</v>
      </c>
      <c r="C725" s="105">
        <f t="shared" ref="C725:D725" si="403">SUM(C722:C724)</f>
        <v>616198</v>
      </c>
      <c r="D725" s="105">
        <f t="shared" si="403"/>
        <v>437352</v>
      </c>
      <c r="E725" s="64">
        <f t="shared" si="402"/>
        <v>-178846</v>
      </c>
    </row>
    <row r="726" spans="1:5" x14ac:dyDescent="0.2">
      <c r="A726" s="12" t="s">
        <v>13</v>
      </c>
      <c r="B726" s="100">
        <v>10908</v>
      </c>
      <c r="C726" s="100">
        <v>6500</v>
      </c>
      <c r="D726" s="100">
        <v>3601</v>
      </c>
      <c r="E726" s="43">
        <f t="shared" si="402"/>
        <v>-2899</v>
      </c>
    </row>
    <row r="727" spans="1:5" x14ac:dyDescent="0.2">
      <c r="A727" s="12" t="s">
        <v>14</v>
      </c>
      <c r="B727" s="100">
        <v>3402</v>
      </c>
      <c r="C727" s="100">
        <v>5500</v>
      </c>
      <c r="D727" s="100">
        <v>35293</v>
      </c>
      <c r="E727" s="43">
        <f t="shared" si="402"/>
        <v>29793</v>
      </c>
    </row>
    <row r="728" spans="1:5" x14ac:dyDescent="0.2">
      <c r="A728" s="12" t="s">
        <v>15</v>
      </c>
      <c r="B728" s="100">
        <v>1502</v>
      </c>
      <c r="C728" s="100">
        <v>2000</v>
      </c>
      <c r="D728" s="100">
        <v>7870</v>
      </c>
      <c r="E728" s="77">
        <f t="shared" si="402"/>
        <v>5870</v>
      </c>
    </row>
    <row r="729" spans="1:5" ht="15" x14ac:dyDescent="0.25">
      <c r="A729" s="13" t="s">
        <v>11</v>
      </c>
      <c r="B729" s="15">
        <f>SUM(B726:B728)</f>
        <v>15812</v>
      </c>
      <c r="C729" s="15">
        <f t="shared" ref="C729:D729" si="404">SUM(C726:C728)</f>
        <v>14000</v>
      </c>
      <c r="D729" s="15">
        <f t="shared" si="404"/>
        <v>46764</v>
      </c>
      <c r="E729" s="64">
        <f t="shared" si="402"/>
        <v>32764</v>
      </c>
    </row>
    <row r="730" spans="1:5" x14ac:dyDescent="0.2">
      <c r="A730" s="12" t="s">
        <v>16</v>
      </c>
      <c r="B730" s="100">
        <v>0</v>
      </c>
      <c r="C730" s="100">
        <v>35000</v>
      </c>
      <c r="D730" s="100">
        <v>12502</v>
      </c>
      <c r="E730" s="43">
        <f t="shared" si="402"/>
        <v>-22498</v>
      </c>
    </row>
    <row r="731" spans="1:5" x14ac:dyDescent="0.2">
      <c r="A731" s="12" t="s">
        <v>17</v>
      </c>
      <c r="B731" s="100">
        <v>0</v>
      </c>
      <c r="C731" s="100">
        <v>0</v>
      </c>
      <c r="D731" s="100">
        <v>10568</v>
      </c>
      <c r="E731" s="43">
        <f t="shared" si="402"/>
        <v>10568</v>
      </c>
    </row>
    <row r="732" spans="1:5" x14ac:dyDescent="0.2">
      <c r="A732" s="12" t="s">
        <v>18</v>
      </c>
      <c r="B732" s="100">
        <v>0</v>
      </c>
      <c r="C732" s="100">
        <v>0</v>
      </c>
      <c r="D732" s="100">
        <v>0</v>
      </c>
      <c r="E732" s="43">
        <f t="shared" si="402"/>
        <v>0</v>
      </c>
    </row>
    <row r="733" spans="1:5" x14ac:dyDescent="0.2">
      <c r="A733" s="12" t="s">
        <v>19</v>
      </c>
      <c r="B733" s="100">
        <v>0</v>
      </c>
      <c r="C733" s="100">
        <v>0</v>
      </c>
      <c r="D733" s="100">
        <v>0</v>
      </c>
      <c r="E733" s="38">
        <f t="shared" si="402"/>
        <v>0</v>
      </c>
    </row>
    <row r="734" spans="1:5" ht="15" x14ac:dyDescent="0.25">
      <c r="A734" s="13" t="s">
        <v>12</v>
      </c>
      <c r="B734" s="15">
        <f>SUM(B730:B733)</f>
        <v>0</v>
      </c>
      <c r="C734" s="15">
        <f t="shared" ref="C734" si="405">SUM(C730:C733)</f>
        <v>35000</v>
      </c>
      <c r="D734" s="15">
        <f t="shared" ref="D734" si="406">SUM(D730:D733)</f>
        <v>23070</v>
      </c>
      <c r="E734" s="14">
        <f t="shared" ref="E734" si="407">SUM(E730:E733)</f>
        <v>-11930</v>
      </c>
    </row>
    <row r="735" spans="1:5" x14ac:dyDescent="0.2">
      <c r="A735" s="12" t="s">
        <v>20</v>
      </c>
      <c r="B735" s="100">
        <v>5217</v>
      </c>
      <c r="C735" s="100">
        <v>0</v>
      </c>
      <c r="D735" s="100">
        <v>7547</v>
      </c>
      <c r="E735" s="43">
        <f t="shared" ref="E735:E737" si="408">D735-C735</f>
        <v>7547</v>
      </c>
    </row>
    <row r="736" spans="1:5" x14ac:dyDescent="0.2">
      <c r="A736" s="12" t="s">
        <v>21</v>
      </c>
      <c r="B736" s="100">
        <v>0</v>
      </c>
      <c r="C736" s="100">
        <v>0</v>
      </c>
      <c r="D736" s="100">
        <v>0</v>
      </c>
      <c r="E736" s="43">
        <f t="shared" si="408"/>
        <v>0</v>
      </c>
    </row>
    <row r="737" spans="1:5" x14ac:dyDescent="0.2">
      <c r="A737" s="21" t="s">
        <v>22</v>
      </c>
      <c r="B737" s="100">
        <v>0</v>
      </c>
      <c r="C737" s="100">
        <v>0</v>
      </c>
      <c r="D737" s="100">
        <v>0</v>
      </c>
      <c r="E737" s="43">
        <f t="shared" si="408"/>
        <v>0</v>
      </c>
    </row>
    <row r="738" spans="1:5" ht="15" x14ac:dyDescent="0.25">
      <c r="A738" s="13" t="s">
        <v>28</v>
      </c>
      <c r="B738" s="15">
        <f>SUM(B735:B737)</f>
        <v>5217</v>
      </c>
      <c r="C738" s="15">
        <f t="shared" ref="C738" si="409">SUM(C735:C737)</f>
        <v>0</v>
      </c>
      <c r="D738" s="15">
        <f t="shared" ref="D738" si="410">SUM(D735:D737)</f>
        <v>7547</v>
      </c>
      <c r="E738" s="14">
        <f t="shared" ref="E738" si="411">SUM(E735:E737)</f>
        <v>7547</v>
      </c>
    </row>
    <row r="739" spans="1:5" ht="15.75" thickBot="1" x14ac:dyDescent="0.3">
      <c r="A739" s="24" t="s">
        <v>7</v>
      </c>
      <c r="B739" s="15">
        <f>+B738+B729+B725+B734</f>
        <v>505252</v>
      </c>
      <c r="C739" s="15">
        <f t="shared" ref="C739" si="412">+C738+C729+C725+C734</f>
        <v>665198</v>
      </c>
      <c r="D739" s="15">
        <f t="shared" ref="D739" si="413">+D738+D729+D725+D734</f>
        <v>514733</v>
      </c>
      <c r="E739" s="78">
        <f t="shared" ref="E739" si="414">+E738+E729+E725+E734</f>
        <v>-150465</v>
      </c>
    </row>
    <row r="740" spans="1:5" ht="15.75" thickTop="1" x14ac:dyDescent="0.25">
      <c r="A740" s="36" t="s">
        <v>5</v>
      </c>
      <c r="B740" s="127" t="s">
        <v>1</v>
      </c>
      <c r="C740" s="96" t="s">
        <v>2</v>
      </c>
      <c r="D740" s="96" t="s">
        <v>2</v>
      </c>
      <c r="E740" s="182" t="s">
        <v>88</v>
      </c>
    </row>
    <row r="741" spans="1:5" ht="15" x14ac:dyDescent="0.25">
      <c r="A741" s="32"/>
      <c r="B741" s="173" t="s">
        <v>86</v>
      </c>
      <c r="C741" s="173" t="s">
        <v>86</v>
      </c>
      <c r="D741" s="173" t="s">
        <v>89</v>
      </c>
      <c r="E741" s="171" t="s">
        <v>86</v>
      </c>
    </row>
    <row r="742" spans="1:5" ht="15" x14ac:dyDescent="0.25">
      <c r="A742" s="34"/>
      <c r="B742" s="172"/>
      <c r="C742" s="172"/>
      <c r="D742" s="172"/>
      <c r="E742" s="187"/>
    </row>
    <row r="743" spans="1:5" ht="15" x14ac:dyDescent="0.25">
      <c r="A743" s="34" t="s">
        <v>41</v>
      </c>
      <c r="B743" s="137"/>
      <c r="C743" s="137"/>
      <c r="D743" s="137"/>
      <c r="E743" s="63"/>
    </row>
    <row r="744" spans="1:5" x14ac:dyDescent="0.2">
      <c r="A744" s="12" t="s">
        <v>25</v>
      </c>
      <c r="B744" s="106">
        <v>0</v>
      </c>
      <c r="C744" s="106">
        <v>52154</v>
      </c>
      <c r="D744" s="100">
        <v>0</v>
      </c>
      <c r="E744" s="11">
        <f>D744-C744</f>
        <v>-52154</v>
      </c>
    </row>
    <row r="745" spans="1:5" x14ac:dyDescent="0.2">
      <c r="A745" s="12" t="s">
        <v>26</v>
      </c>
      <c r="B745" s="100">
        <v>55798</v>
      </c>
      <c r="C745" s="100">
        <v>0</v>
      </c>
      <c r="D745" s="91">
        <v>43313</v>
      </c>
      <c r="E745" s="11">
        <f t="shared" ref="E745:E755" si="415">D745-C745</f>
        <v>43313</v>
      </c>
    </row>
    <row r="746" spans="1:5" x14ac:dyDescent="0.2">
      <c r="A746" s="21" t="s">
        <v>27</v>
      </c>
      <c r="B746" s="100">
        <v>7701</v>
      </c>
      <c r="C746" s="100">
        <v>21904.68</v>
      </c>
      <c r="D746" s="104">
        <v>16500</v>
      </c>
      <c r="E746" s="61">
        <f t="shared" si="415"/>
        <v>-5404.68</v>
      </c>
    </row>
    <row r="747" spans="1:5" ht="15" x14ac:dyDescent="0.25">
      <c r="A747" s="13" t="s">
        <v>6</v>
      </c>
      <c r="B747" s="105">
        <f>SUM(B744:B746)</f>
        <v>63499</v>
      </c>
      <c r="C747" s="105">
        <f t="shared" ref="C747" si="416">SUM(C744:C746)</f>
        <v>74058.679999999993</v>
      </c>
      <c r="D747" s="105">
        <f t="shared" ref="D747" si="417">SUM(D744:D746)</f>
        <v>59813</v>
      </c>
      <c r="E747" s="68">
        <f t="shared" si="415"/>
        <v>-14245.679999999993</v>
      </c>
    </row>
    <row r="748" spans="1:5" x14ac:dyDescent="0.2">
      <c r="A748" s="12" t="s">
        <v>13</v>
      </c>
      <c r="B748" s="100">
        <v>303</v>
      </c>
      <c r="C748" s="100">
        <v>375</v>
      </c>
      <c r="D748" s="100">
        <v>688</v>
      </c>
      <c r="E748" s="43">
        <f t="shared" si="415"/>
        <v>313</v>
      </c>
    </row>
    <row r="749" spans="1:5" x14ac:dyDescent="0.2">
      <c r="A749" s="12" t="s">
        <v>14</v>
      </c>
      <c r="B749" s="100">
        <v>110</v>
      </c>
      <c r="C749" s="100">
        <v>1000</v>
      </c>
      <c r="D749" s="100">
        <v>4125</v>
      </c>
      <c r="E749" s="77">
        <f t="shared" si="415"/>
        <v>3125</v>
      </c>
    </row>
    <row r="750" spans="1:5" x14ac:dyDescent="0.2">
      <c r="A750" s="12" t="s">
        <v>15</v>
      </c>
      <c r="B750" s="100">
        <v>1691</v>
      </c>
      <c r="C750" s="100">
        <v>1200</v>
      </c>
      <c r="D750" s="100">
        <v>688</v>
      </c>
      <c r="E750" s="77">
        <f t="shared" si="415"/>
        <v>-512</v>
      </c>
    </row>
    <row r="751" spans="1:5" ht="15" x14ac:dyDescent="0.25">
      <c r="A751" s="13" t="s">
        <v>11</v>
      </c>
      <c r="B751" s="15">
        <f>SUM(B748:B750)</f>
        <v>2104</v>
      </c>
      <c r="C751" s="15">
        <f t="shared" ref="C751" si="418">SUM(C748:C750)</f>
        <v>2575</v>
      </c>
      <c r="D751" s="15">
        <f t="shared" ref="D751" si="419">SUM(D748:D750)</f>
        <v>5501</v>
      </c>
      <c r="E751" s="27">
        <f t="shared" si="415"/>
        <v>2926</v>
      </c>
    </row>
    <row r="752" spans="1:5" x14ac:dyDescent="0.2">
      <c r="A752" s="12" t="s">
        <v>16</v>
      </c>
      <c r="B752" s="100">
        <v>0</v>
      </c>
      <c r="C752" s="100">
        <v>0</v>
      </c>
      <c r="D752" s="100">
        <v>1375</v>
      </c>
      <c r="E752" s="43">
        <f t="shared" si="415"/>
        <v>1375</v>
      </c>
    </row>
    <row r="753" spans="1:5" x14ac:dyDescent="0.2">
      <c r="A753" s="12" t="s">
        <v>17</v>
      </c>
      <c r="B753" s="100">
        <v>0</v>
      </c>
      <c r="C753" s="100">
        <v>0</v>
      </c>
      <c r="D753" s="100">
        <v>1375</v>
      </c>
      <c r="E753" s="43">
        <f t="shared" si="415"/>
        <v>1375</v>
      </c>
    </row>
    <row r="754" spans="1:5" x14ac:dyDescent="0.2">
      <c r="A754" s="12" t="s">
        <v>18</v>
      </c>
      <c r="B754" s="100">
        <v>0</v>
      </c>
      <c r="C754" s="100">
        <v>0</v>
      </c>
      <c r="D754" s="100">
        <v>0</v>
      </c>
      <c r="E754" s="43">
        <f t="shared" si="415"/>
        <v>0</v>
      </c>
    </row>
    <row r="755" spans="1:5" x14ac:dyDescent="0.2">
      <c r="A755" s="12" t="s">
        <v>19</v>
      </c>
      <c r="B755" s="100">
        <v>0</v>
      </c>
      <c r="C755" s="100">
        <v>0</v>
      </c>
      <c r="D755" s="100">
        <v>0</v>
      </c>
      <c r="E755" s="38">
        <f t="shared" si="415"/>
        <v>0</v>
      </c>
    </row>
    <row r="756" spans="1:5" ht="15" x14ac:dyDescent="0.25">
      <c r="A756" s="13" t="s">
        <v>12</v>
      </c>
      <c r="B756" s="15">
        <f>SUM(B752:B755)</f>
        <v>0</v>
      </c>
      <c r="C756" s="15">
        <f t="shared" ref="C756" si="420">SUM(C752:C755)</f>
        <v>0</v>
      </c>
      <c r="D756" s="15">
        <f t="shared" ref="D756" si="421">SUM(D752:D755)</f>
        <v>2750</v>
      </c>
      <c r="E756" s="14">
        <f t="shared" ref="E756" si="422">SUM(E752:E755)</f>
        <v>2750</v>
      </c>
    </row>
    <row r="757" spans="1:5" x14ac:dyDescent="0.2">
      <c r="A757" s="12" t="s">
        <v>20</v>
      </c>
      <c r="B757" s="100">
        <v>0</v>
      </c>
      <c r="C757" s="100">
        <v>0</v>
      </c>
      <c r="D757" s="100">
        <v>688</v>
      </c>
      <c r="E757" s="43">
        <f t="shared" ref="E757:E759" si="423">D757-C757</f>
        <v>688</v>
      </c>
    </row>
    <row r="758" spans="1:5" x14ac:dyDescent="0.2">
      <c r="A758" s="12" t="s">
        <v>21</v>
      </c>
      <c r="B758" s="100">
        <v>0</v>
      </c>
      <c r="C758" s="100">
        <v>0</v>
      </c>
      <c r="D758" s="100">
        <v>0</v>
      </c>
      <c r="E758" s="43">
        <f t="shared" si="423"/>
        <v>0</v>
      </c>
    </row>
    <row r="759" spans="1:5" x14ac:dyDescent="0.2">
      <c r="A759" s="21" t="s">
        <v>22</v>
      </c>
      <c r="B759" s="100">
        <v>0</v>
      </c>
      <c r="C759" s="100">
        <v>0</v>
      </c>
      <c r="D759" s="100">
        <v>0</v>
      </c>
      <c r="E759" s="43">
        <f t="shared" si="423"/>
        <v>0</v>
      </c>
    </row>
    <row r="760" spans="1:5" ht="15" x14ac:dyDescent="0.25">
      <c r="A760" s="13" t="s">
        <v>28</v>
      </c>
      <c r="B760" s="15">
        <f>SUM(B757:B759)</f>
        <v>0</v>
      </c>
      <c r="C760" s="15">
        <f t="shared" ref="C760" si="424">SUM(C757:C759)</f>
        <v>0</v>
      </c>
      <c r="D760" s="15">
        <f t="shared" ref="D760" si="425">SUM(D757:D759)</f>
        <v>688</v>
      </c>
      <c r="E760" s="14">
        <f t="shared" ref="E760" si="426">SUM(E757:E759)</f>
        <v>688</v>
      </c>
    </row>
    <row r="761" spans="1:5" ht="15" x14ac:dyDescent="0.25">
      <c r="A761" s="24" t="s">
        <v>7</v>
      </c>
      <c r="B761" s="15">
        <f>+B760+B751+B747+B756</f>
        <v>65603</v>
      </c>
      <c r="C761" s="15">
        <f t="shared" ref="C761" si="427">+C760+C751+C747+C756</f>
        <v>76633.679999999993</v>
      </c>
      <c r="D761" s="29">
        <f t="shared" ref="D761" si="428">+D760+D751+D747+D756</f>
        <v>68752</v>
      </c>
      <c r="E761" s="81">
        <f t="shared" ref="E761" si="429">+E760+E751+E747+E756</f>
        <v>-7881.679999999993</v>
      </c>
    </row>
    <row r="762" spans="1:5" ht="15" x14ac:dyDescent="0.25">
      <c r="A762" s="34" t="s">
        <v>42</v>
      </c>
      <c r="B762" s="113"/>
      <c r="C762" s="113"/>
      <c r="D762" s="113"/>
      <c r="E762" s="76"/>
    </row>
    <row r="763" spans="1:5" ht="15" x14ac:dyDescent="0.25">
      <c r="A763" s="19" t="s">
        <v>43</v>
      </c>
      <c r="B763" s="102"/>
      <c r="C763" s="103"/>
      <c r="D763" s="103"/>
      <c r="E763" s="63"/>
    </row>
    <row r="764" spans="1:5" x14ac:dyDescent="0.2">
      <c r="A764" s="12" t="s">
        <v>25</v>
      </c>
      <c r="B764" s="106">
        <f t="shared" ref="B764:D781" si="430">+B744+B722+B702+B662+B682</f>
        <v>932231</v>
      </c>
      <c r="C764" s="106">
        <f t="shared" si="430"/>
        <v>1402886.92</v>
      </c>
      <c r="D764" s="106">
        <f t="shared" si="430"/>
        <v>858534</v>
      </c>
      <c r="E764" s="43">
        <f>D764-C764</f>
        <v>-544352.91999999993</v>
      </c>
    </row>
    <row r="765" spans="1:5" x14ac:dyDescent="0.2">
      <c r="A765" s="12" t="s">
        <v>26</v>
      </c>
      <c r="B765" s="106">
        <f t="shared" si="430"/>
        <v>121354</v>
      </c>
      <c r="C765" s="106">
        <f t="shared" si="430"/>
        <v>100000</v>
      </c>
      <c r="D765" s="106">
        <f t="shared" si="430"/>
        <v>124545</v>
      </c>
      <c r="E765" s="43">
        <f t="shared" ref="E765:E775" si="431">D765-C765</f>
        <v>24545</v>
      </c>
    </row>
    <row r="766" spans="1:5" x14ac:dyDescent="0.2">
      <c r="A766" s="21" t="s">
        <v>27</v>
      </c>
      <c r="B766" s="106">
        <f t="shared" si="430"/>
        <v>382095</v>
      </c>
      <c r="C766" s="106">
        <f t="shared" si="430"/>
        <v>589213.04639999999</v>
      </c>
      <c r="D766" s="106">
        <f t="shared" si="430"/>
        <v>376411</v>
      </c>
      <c r="E766" s="77">
        <f t="shared" si="431"/>
        <v>-212802.04639999999</v>
      </c>
    </row>
    <row r="767" spans="1:5" ht="15" x14ac:dyDescent="0.25">
      <c r="A767" s="13" t="s">
        <v>6</v>
      </c>
      <c r="B767" s="29">
        <f t="shared" si="430"/>
        <v>1435680</v>
      </c>
      <c r="C767" s="29">
        <f t="shared" si="430"/>
        <v>2092099.9663999998</v>
      </c>
      <c r="D767" s="29">
        <f t="shared" si="430"/>
        <v>1359490</v>
      </c>
      <c r="E767" s="64">
        <f t="shared" si="431"/>
        <v>-732609.9663999998</v>
      </c>
    </row>
    <row r="768" spans="1:5" x14ac:dyDescent="0.2">
      <c r="A768" s="12" t="s">
        <v>13</v>
      </c>
      <c r="B768" s="106">
        <f t="shared" si="430"/>
        <v>26580</v>
      </c>
      <c r="C768" s="106">
        <f t="shared" si="430"/>
        <v>13875</v>
      </c>
      <c r="D768" s="106">
        <f t="shared" si="430"/>
        <v>12017</v>
      </c>
      <c r="E768" s="11">
        <f t="shared" si="431"/>
        <v>-1858</v>
      </c>
    </row>
    <row r="769" spans="1:5" x14ac:dyDescent="0.2">
      <c r="A769" s="12" t="s">
        <v>14</v>
      </c>
      <c r="B769" s="106">
        <f t="shared" si="430"/>
        <v>92196</v>
      </c>
      <c r="C769" s="106">
        <f t="shared" si="430"/>
        <v>101500</v>
      </c>
      <c r="D769" s="106">
        <f t="shared" si="430"/>
        <v>108703</v>
      </c>
      <c r="E769" s="61">
        <f t="shared" si="431"/>
        <v>7203</v>
      </c>
    </row>
    <row r="770" spans="1:5" x14ac:dyDescent="0.2">
      <c r="A770" s="12" t="s">
        <v>15</v>
      </c>
      <c r="B770" s="106">
        <f t="shared" si="430"/>
        <v>4932</v>
      </c>
      <c r="C770" s="106">
        <f t="shared" si="430"/>
        <v>14200</v>
      </c>
      <c r="D770" s="106">
        <f t="shared" si="430"/>
        <v>24009</v>
      </c>
      <c r="E770" s="11">
        <f t="shared" si="431"/>
        <v>9809</v>
      </c>
    </row>
    <row r="771" spans="1:5" ht="15" x14ac:dyDescent="0.25">
      <c r="A771" s="13" t="s">
        <v>11</v>
      </c>
      <c r="B771" s="29">
        <f t="shared" si="430"/>
        <v>123708</v>
      </c>
      <c r="C771" s="29">
        <f t="shared" si="430"/>
        <v>129575</v>
      </c>
      <c r="D771" s="29">
        <f t="shared" si="430"/>
        <v>144729</v>
      </c>
      <c r="E771" s="14">
        <f t="shared" si="431"/>
        <v>15154</v>
      </c>
    </row>
    <row r="772" spans="1:5" x14ac:dyDescent="0.2">
      <c r="A772" s="12" t="s">
        <v>16</v>
      </c>
      <c r="B772" s="106">
        <f t="shared" si="430"/>
        <v>0</v>
      </c>
      <c r="C772" s="106">
        <f t="shared" si="430"/>
        <v>35000</v>
      </c>
      <c r="D772" s="106">
        <f t="shared" si="430"/>
        <v>38420</v>
      </c>
      <c r="E772" s="26">
        <f t="shared" si="431"/>
        <v>3420</v>
      </c>
    </row>
    <row r="773" spans="1:5" x14ac:dyDescent="0.2">
      <c r="A773" s="12" t="s">
        <v>17</v>
      </c>
      <c r="B773" s="106">
        <f t="shared" si="430"/>
        <v>0</v>
      </c>
      <c r="C773" s="106">
        <f t="shared" si="430"/>
        <v>4054.54</v>
      </c>
      <c r="D773" s="106">
        <f t="shared" si="430"/>
        <v>32689</v>
      </c>
      <c r="E773" s="11">
        <f t="shared" si="431"/>
        <v>28634.46</v>
      </c>
    </row>
    <row r="774" spans="1:5" x14ac:dyDescent="0.2">
      <c r="A774" s="12" t="s">
        <v>18</v>
      </c>
      <c r="B774" s="106">
        <f t="shared" si="430"/>
        <v>0</v>
      </c>
      <c r="C774" s="106">
        <f t="shared" si="430"/>
        <v>0</v>
      </c>
      <c r="D774" s="106">
        <f t="shared" si="430"/>
        <v>0</v>
      </c>
      <c r="E774" s="26">
        <f t="shared" si="431"/>
        <v>0</v>
      </c>
    </row>
    <row r="775" spans="1:5" x14ac:dyDescent="0.2">
      <c r="A775" s="12" t="s">
        <v>19</v>
      </c>
      <c r="B775" s="106">
        <f t="shared" si="430"/>
        <v>0</v>
      </c>
      <c r="C775" s="106">
        <f t="shared" si="430"/>
        <v>0</v>
      </c>
      <c r="D775" s="106">
        <f t="shared" si="430"/>
        <v>0</v>
      </c>
      <c r="E775" s="11">
        <f t="shared" si="431"/>
        <v>0</v>
      </c>
    </row>
    <row r="776" spans="1:5" ht="15" x14ac:dyDescent="0.25">
      <c r="A776" s="13" t="s">
        <v>12</v>
      </c>
      <c r="B776" s="29">
        <f t="shared" si="430"/>
        <v>0</v>
      </c>
      <c r="C776" s="29">
        <f t="shared" si="430"/>
        <v>39054.54</v>
      </c>
      <c r="D776" s="29">
        <f t="shared" si="430"/>
        <v>71109</v>
      </c>
      <c r="E776" s="14">
        <f t="shared" ref="E776" si="432">SUM(E772:E775)</f>
        <v>32054.46</v>
      </c>
    </row>
    <row r="777" spans="1:5" x14ac:dyDescent="0.2">
      <c r="A777" s="12" t="s">
        <v>20</v>
      </c>
      <c r="B777" s="106">
        <f t="shared" si="430"/>
        <v>7546</v>
      </c>
      <c r="C777" s="106">
        <f t="shared" si="430"/>
        <v>0</v>
      </c>
      <c r="D777" s="106">
        <f t="shared" si="430"/>
        <v>23049</v>
      </c>
      <c r="E777" s="26">
        <f t="shared" ref="E777:E779" si="433">D777-C777</f>
        <v>23049</v>
      </c>
    </row>
    <row r="778" spans="1:5" x14ac:dyDescent="0.2">
      <c r="A778" s="12" t="s">
        <v>21</v>
      </c>
      <c r="B778" s="106">
        <f t="shared" si="430"/>
        <v>0</v>
      </c>
      <c r="C778" s="106">
        <f t="shared" si="430"/>
        <v>0</v>
      </c>
      <c r="D778" s="106">
        <f t="shared" si="430"/>
        <v>0</v>
      </c>
      <c r="E778" s="11">
        <f t="shared" si="433"/>
        <v>0</v>
      </c>
    </row>
    <row r="779" spans="1:5" x14ac:dyDescent="0.2">
      <c r="A779" s="21" t="s">
        <v>22</v>
      </c>
      <c r="B779" s="106">
        <f t="shared" si="430"/>
        <v>0</v>
      </c>
      <c r="C779" s="106">
        <f t="shared" si="430"/>
        <v>0</v>
      </c>
      <c r="D779" s="106">
        <f t="shared" si="430"/>
        <v>0</v>
      </c>
      <c r="E779" s="26">
        <f t="shared" si="433"/>
        <v>0</v>
      </c>
    </row>
    <row r="780" spans="1:5" ht="15" x14ac:dyDescent="0.25">
      <c r="A780" s="13" t="s">
        <v>28</v>
      </c>
      <c r="B780" s="106">
        <f t="shared" si="430"/>
        <v>7546</v>
      </c>
      <c r="C780" s="106">
        <f t="shared" si="430"/>
        <v>0</v>
      </c>
      <c r="D780" s="106">
        <f t="shared" si="430"/>
        <v>23049</v>
      </c>
      <c r="E780" s="14">
        <f t="shared" ref="E780" si="434">SUM(E777:E779)</f>
        <v>23049</v>
      </c>
    </row>
    <row r="781" spans="1:5" ht="15" x14ac:dyDescent="0.25">
      <c r="A781" s="16" t="s">
        <v>10</v>
      </c>
      <c r="B781" s="29">
        <f t="shared" si="430"/>
        <v>1566934</v>
      </c>
      <c r="C781" s="29">
        <f t="shared" si="430"/>
        <v>2260729.5063999998</v>
      </c>
      <c r="D781" s="29">
        <f t="shared" si="430"/>
        <v>1598377</v>
      </c>
      <c r="E781" s="29">
        <f>+E761+E739+E719+E679+E699</f>
        <v>-662352.50639999995</v>
      </c>
    </row>
    <row r="782" spans="1:5" ht="15" x14ac:dyDescent="0.25">
      <c r="A782" s="34" t="s">
        <v>44</v>
      </c>
      <c r="B782" s="33"/>
      <c r="C782" s="33"/>
      <c r="D782" s="33"/>
      <c r="E782" s="60"/>
    </row>
    <row r="783" spans="1:5" ht="15" x14ac:dyDescent="0.25">
      <c r="A783" s="19" t="s">
        <v>45</v>
      </c>
      <c r="B783" s="113"/>
      <c r="C783" s="113"/>
      <c r="D783" s="113"/>
      <c r="E783" s="76"/>
    </row>
    <row r="784" spans="1:5" x14ac:dyDescent="0.2">
      <c r="A784" s="12" t="s">
        <v>25</v>
      </c>
      <c r="B784" s="91">
        <v>326266</v>
      </c>
      <c r="C784" s="91">
        <v>386614</v>
      </c>
      <c r="D784" s="91">
        <v>396502</v>
      </c>
      <c r="E784" s="11">
        <f>D784-C784</f>
        <v>9888</v>
      </c>
    </row>
    <row r="785" spans="1:5" x14ac:dyDescent="0.2">
      <c r="A785" s="12" t="s">
        <v>26</v>
      </c>
      <c r="B785" s="91">
        <v>74679</v>
      </c>
      <c r="C785" s="91">
        <v>0</v>
      </c>
      <c r="D785" s="91">
        <v>36237</v>
      </c>
      <c r="E785" s="11">
        <f t="shared" ref="E785:E795" si="435">D785-C785</f>
        <v>36237</v>
      </c>
    </row>
    <row r="786" spans="1:5" x14ac:dyDescent="0.2">
      <c r="A786" s="21" t="s">
        <v>27</v>
      </c>
      <c r="B786" s="92">
        <v>130035</v>
      </c>
      <c r="C786" s="92">
        <v>150672.32000000001</v>
      </c>
      <c r="D786" s="92">
        <v>165773</v>
      </c>
      <c r="E786" s="11">
        <f t="shared" si="435"/>
        <v>15100.679999999993</v>
      </c>
    </row>
    <row r="787" spans="1:5" ht="15" x14ac:dyDescent="0.25">
      <c r="A787" s="13" t="s">
        <v>6</v>
      </c>
      <c r="B787" s="29">
        <f>SUM(B784:B786)</f>
        <v>530980</v>
      </c>
      <c r="C787" s="29">
        <f t="shared" ref="C787:D787" si="436">SUM(C784:C786)</f>
        <v>537286.32000000007</v>
      </c>
      <c r="D787" s="29">
        <f t="shared" si="436"/>
        <v>598512</v>
      </c>
      <c r="E787" s="27">
        <f t="shared" si="435"/>
        <v>61225.679999999935</v>
      </c>
    </row>
    <row r="788" spans="1:5" x14ac:dyDescent="0.2">
      <c r="A788" s="12" t="s">
        <v>13</v>
      </c>
      <c r="B788" s="91">
        <v>1299</v>
      </c>
      <c r="C788" s="91">
        <v>22793</v>
      </c>
      <c r="D788" s="91">
        <v>4928</v>
      </c>
      <c r="E788" s="56">
        <f t="shared" si="435"/>
        <v>-17865</v>
      </c>
    </row>
    <row r="789" spans="1:5" x14ac:dyDescent="0.2">
      <c r="A789" s="12" t="s">
        <v>14</v>
      </c>
      <c r="B789" s="104">
        <v>127326</v>
      </c>
      <c r="C789" s="104">
        <v>131509.45000000001</v>
      </c>
      <c r="D789" s="104">
        <v>48298</v>
      </c>
      <c r="E789" s="61">
        <f t="shared" si="435"/>
        <v>-83211.450000000012</v>
      </c>
    </row>
    <row r="790" spans="1:5" x14ac:dyDescent="0.2">
      <c r="A790" s="12" t="s">
        <v>15</v>
      </c>
      <c r="B790" s="91">
        <v>24492</v>
      </c>
      <c r="C790" s="91">
        <v>16800</v>
      </c>
      <c r="D790" s="91">
        <v>10771</v>
      </c>
      <c r="E790" s="11">
        <f t="shared" si="435"/>
        <v>-6029</v>
      </c>
    </row>
    <row r="791" spans="1:5" ht="15" x14ac:dyDescent="0.25">
      <c r="A791" s="13" t="s">
        <v>11</v>
      </c>
      <c r="B791" s="15">
        <f>SUM(B788:B790)</f>
        <v>153117</v>
      </c>
      <c r="C791" s="15">
        <f t="shared" ref="C791:D791" si="437">SUM(C788:C790)</f>
        <v>171102.45</v>
      </c>
      <c r="D791" s="15">
        <f t="shared" si="437"/>
        <v>63997</v>
      </c>
      <c r="E791" s="57">
        <f t="shared" si="435"/>
        <v>-107105.45000000001</v>
      </c>
    </row>
    <row r="792" spans="1:5" x14ac:dyDescent="0.2">
      <c r="A792" s="12" t="s">
        <v>16</v>
      </c>
      <c r="B792" s="104">
        <v>0</v>
      </c>
      <c r="C792" s="104">
        <v>0</v>
      </c>
      <c r="D792" s="104">
        <v>17109</v>
      </c>
      <c r="E792" s="26">
        <f t="shared" si="435"/>
        <v>17109</v>
      </c>
    </row>
    <row r="793" spans="1:5" x14ac:dyDescent="0.2">
      <c r="A793" s="12" t="s">
        <v>17</v>
      </c>
      <c r="B793" s="91">
        <v>0</v>
      </c>
      <c r="C793" s="91">
        <v>0</v>
      </c>
      <c r="D793" s="91">
        <v>14462</v>
      </c>
      <c r="E793" s="11">
        <f t="shared" si="435"/>
        <v>14462</v>
      </c>
    </row>
    <row r="794" spans="1:5" x14ac:dyDescent="0.2">
      <c r="A794" s="12" t="s">
        <v>18</v>
      </c>
      <c r="B794" s="104">
        <v>0</v>
      </c>
      <c r="C794" s="104">
        <v>0</v>
      </c>
      <c r="D794" s="104">
        <v>0</v>
      </c>
      <c r="E794" s="26">
        <f t="shared" si="435"/>
        <v>0</v>
      </c>
    </row>
    <row r="795" spans="1:5" x14ac:dyDescent="0.2">
      <c r="A795" s="12" t="s">
        <v>19</v>
      </c>
      <c r="B795" s="91">
        <v>0</v>
      </c>
      <c r="C795" s="91">
        <v>0</v>
      </c>
      <c r="D795" s="91">
        <v>0</v>
      </c>
      <c r="E795" s="11">
        <f t="shared" si="435"/>
        <v>0</v>
      </c>
    </row>
    <row r="796" spans="1:5" ht="15" x14ac:dyDescent="0.25">
      <c r="A796" s="13" t="s">
        <v>12</v>
      </c>
      <c r="B796" s="15">
        <f>SUM(B792:B795)</f>
        <v>0</v>
      </c>
      <c r="C796" s="15">
        <f t="shared" ref="C796" si="438">SUM(C792:C795)</f>
        <v>0</v>
      </c>
      <c r="D796" s="15">
        <f t="shared" ref="D796" si="439">SUM(D792:D795)</f>
        <v>31571</v>
      </c>
      <c r="E796" s="14">
        <f t="shared" ref="E796" si="440">SUM(E792:E795)</f>
        <v>31571</v>
      </c>
    </row>
    <row r="797" spans="1:5" x14ac:dyDescent="0.2">
      <c r="A797" s="12" t="s">
        <v>20</v>
      </c>
      <c r="B797" s="114">
        <v>7335</v>
      </c>
      <c r="C797" s="114">
        <v>0</v>
      </c>
      <c r="D797" s="114">
        <v>10327</v>
      </c>
      <c r="E797" s="26">
        <f t="shared" ref="E797:E799" si="441">D797-C797</f>
        <v>10327</v>
      </c>
    </row>
    <row r="798" spans="1:5" x14ac:dyDescent="0.2">
      <c r="A798" s="12" t="s">
        <v>21</v>
      </c>
      <c r="B798" s="91">
        <v>0</v>
      </c>
      <c r="C798" s="91">
        <v>0</v>
      </c>
      <c r="D798" s="91">
        <v>0</v>
      </c>
      <c r="E798" s="11">
        <f t="shared" si="441"/>
        <v>0</v>
      </c>
    </row>
    <row r="799" spans="1:5" x14ac:dyDescent="0.2">
      <c r="A799" s="21" t="s">
        <v>22</v>
      </c>
      <c r="B799" s="104">
        <v>0</v>
      </c>
      <c r="C799" s="104">
        <v>0</v>
      </c>
      <c r="D799" s="104">
        <v>0</v>
      </c>
      <c r="E799" s="26">
        <f t="shared" si="441"/>
        <v>0</v>
      </c>
    </row>
    <row r="800" spans="1:5" ht="15" x14ac:dyDescent="0.25">
      <c r="A800" s="13" t="s">
        <v>28</v>
      </c>
      <c r="B800" s="15">
        <f>SUM(B797:B799)</f>
        <v>7335</v>
      </c>
      <c r="C800" s="15">
        <f t="shared" ref="C800" si="442">SUM(C797:C799)</f>
        <v>0</v>
      </c>
      <c r="D800" s="15">
        <f t="shared" ref="D800" si="443">SUM(D797:D799)</f>
        <v>10327</v>
      </c>
      <c r="E800" s="14">
        <f t="shared" ref="E800" si="444">SUM(E797:E799)</f>
        <v>10327</v>
      </c>
    </row>
    <row r="801" spans="1:5" ht="15.75" thickBot="1" x14ac:dyDescent="0.3">
      <c r="A801" s="16" t="s">
        <v>7</v>
      </c>
      <c r="B801" s="29">
        <f>+B800+B791+B787+B796</f>
        <v>691432</v>
      </c>
      <c r="C801" s="29">
        <f t="shared" ref="C801" si="445">+C800+C791+C787+C796</f>
        <v>708388.77</v>
      </c>
      <c r="D801" s="29">
        <f t="shared" ref="D801" si="446">+D800+D791+D787+D796</f>
        <v>704407</v>
      </c>
      <c r="E801" s="14">
        <f t="shared" ref="E801" si="447">+E800+E791+E787+E796</f>
        <v>-3981.7700000000768</v>
      </c>
    </row>
    <row r="802" spans="1:5" ht="15.75" thickTop="1" x14ac:dyDescent="0.25">
      <c r="A802" s="163" t="s">
        <v>5</v>
      </c>
      <c r="B802" s="127" t="s">
        <v>1</v>
      </c>
      <c r="C802" s="96" t="s">
        <v>2</v>
      </c>
      <c r="D802" s="96" t="s">
        <v>2</v>
      </c>
      <c r="E802" s="182" t="s">
        <v>88</v>
      </c>
    </row>
    <row r="803" spans="1:5" ht="15" x14ac:dyDescent="0.25">
      <c r="A803" s="164" t="s">
        <v>46</v>
      </c>
      <c r="B803" s="97" t="s">
        <v>86</v>
      </c>
      <c r="C803" s="97" t="s">
        <v>86</v>
      </c>
      <c r="D803" s="97" t="s">
        <v>89</v>
      </c>
      <c r="E803" s="183" t="s">
        <v>86</v>
      </c>
    </row>
    <row r="804" spans="1:5" ht="15" x14ac:dyDescent="0.25">
      <c r="A804" s="165" t="s">
        <v>47</v>
      </c>
      <c r="B804" s="102"/>
      <c r="C804" s="103"/>
      <c r="D804" s="103"/>
      <c r="E804" s="188"/>
    </row>
    <row r="805" spans="1:5" x14ac:dyDescent="0.2">
      <c r="A805" s="12" t="s">
        <v>25</v>
      </c>
      <c r="B805" s="106">
        <f t="shared" ref="B805:B822" si="448">+B784+B744+B722+B702+B662</f>
        <v>1258497</v>
      </c>
      <c r="C805" s="106">
        <f t="shared" ref="C805:D822" si="449">+C784+C764</f>
        <v>1789500.92</v>
      </c>
      <c r="D805" s="106">
        <f t="shared" si="449"/>
        <v>1255036</v>
      </c>
      <c r="E805" s="166">
        <f>D805-C805</f>
        <v>-534464.91999999993</v>
      </c>
    </row>
    <row r="806" spans="1:5" x14ac:dyDescent="0.2">
      <c r="A806" s="12" t="s">
        <v>26</v>
      </c>
      <c r="B806" s="106">
        <f t="shared" si="448"/>
        <v>194297</v>
      </c>
      <c r="C806" s="106">
        <f t="shared" si="449"/>
        <v>100000</v>
      </c>
      <c r="D806" s="106">
        <f t="shared" si="449"/>
        <v>160782</v>
      </c>
      <c r="E806" s="155">
        <f t="shared" ref="E806:E822" si="450">D806-C806</f>
        <v>60782</v>
      </c>
    </row>
    <row r="807" spans="1:5" x14ac:dyDescent="0.2">
      <c r="A807" s="21" t="s">
        <v>27</v>
      </c>
      <c r="B807" s="106">
        <f t="shared" si="448"/>
        <v>512105</v>
      </c>
      <c r="C807" s="106">
        <f t="shared" si="449"/>
        <v>739885.36639999994</v>
      </c>
      <c r="D807" s="106">
        <f t="shared" si="449"/>
        <v>542184</v>
      </c>
      <c r="E807" s="158">
        <f t="shared" si="450"/>
        <v>-197701.36639999994</v>
      </c>
    </row>
    <row r="808" spans="1:5" ht="15" x14ac:dyDescent="0.25">
      <c r="A808" s="13" t="s">
        <v>6</v>
      </c>
      <c r="B808" s="29">
        <f t="shared" si="448"/>
        <v>1964899</v>
      </c>
      <c r="C808" s="29">
        <f>SUM(C805:C807)</f>
        <v>2629386.2863999996</v>
      </c>
      <c r="D808" s="29">
        <f>SUM(D805:D807)</f>
        <v>1958002</v>
      </c>
      <c r="E808" s="167">
        <f t="shared" si="450"/>
        <v>-671384.28639999963</v>
      </c>
    </row>
    <row r="809" spans="1:5" x14ac:dyDescent="0.2">
      <c r="A809" s="12" t="s">
        <v>13</v>
      </c>
      <c r="B809" s="106">
        <f t="shared" si="448"/>
        <v>21809</v>
      </c>
      <c r="C809" s="106">
        <f t="shared" si="449"/>
        <v>36668</v>
      </c>
      <c r="D809" s="106">
        <f t="shared" si="449"/>
        <v>16945</v>
      </c>
      <c r="E809" s="155">
        <f t="shared" si="450"/>
        <v>-19723</v>
      </c>
    </row>
    <row r="810" spans="1:5" x14ac:dyDescent="0.2">
      <c r="A810" s="12" t="s">
        <v>14</v>
      </c>
      <c r="B810" s="106">
        <f t="shared" si="448"/>
        <v>219099</v>
      </c>
      <c r="C810" s="106">
        <f t="shared" si="449"/>
        <v>233009.45</v>
      </c>
      <c r="D810" s="106">
        <f t="shared" si="449"/>
        <v>157001</v>
      </c>
      <c r="E810" s="158">
        <f t="shared" si="450"/>
        <v>-76008.450000000012</v>
      </c>
    </row>
    <row r="811" spans="1:5" x14ac:dyDescent="0.2">
      <c r="A811" s="12" t="s">
        <v>15</v>
      </c>
      <c r="B811" s="106">
        <f t="shared" si="448"/>
        <v>29424</v>
      </c>
      <c r="C811" s="106">
        <f t="shared" si="449"/>
        <v>31000</v>
      </c>
      <c r="D811" s="106">
        <f t="shared" si="449"/>
        <v>34780</v>
      </c>
      <c r="E811" s="155">
        <f t="shared" si="450"/>
        <v>3780</v>
      </c>
    </row>
    <row r="812" spans="1:5" ht="15" x14ac:dyDescent="0.25">
      <c r="A812" s="13" t="s">
        <v>11</v>
      </c>
      <c r="B812" s="29">
        <f t="shared" si="448"/>
        <v>270332</v>
      </c>
      <c r="C812" s="29">
        <f t="shared" si="449"/>
        <v>300677.45</v>
      </c>
      <c r="D812" s="29">
        <f t="shared" si="449"/>
        <v>208726</v>
      </c>
      <c r="E812" s="159">
        <f t="shared" si="450"/>
        <v>-91951.450000000012</v>
      </c>
    </row>
    <row r="813" spans="1:5" x14ac:dyDescent="0.2">
      <c r="A813" s="12" t="s">
        <v>16</v>
      </c>
      <c r="B813" s="106">
        <f t="shared" si="448"/>
        <v>0</v>
      </c>
      <c r="C813" s="106">
        <f t="shared" si="449"/>
        <v>35000</v>
      </c>
      <c r="D813" s="106">
        <f t="shared" si="449"/>
        <v>55529</v>
      </c>
      <c r="E813" s="152">
        <f t="shared" si="450"/>
        <v>20529</v>
      </c>
    </row>
    <row r="814" spans="1:5" x14ac:dyDescent="0.2">
      <c r="A814" s="12" t="s">
        <v>17</v>
      </c>
      <c r="B814" s="106">
        <f t="shared" si="448"/>
        <v>0</v>
      </c>
      <c r="C814" s="106">
        <f t="shared" si="449"/>
        <v>4054.54</v>
      </c>
      <c r="D814" s="106">
        <f t="shared" si="449"/>
        <v>47151</v>
      </c>
      <c r="E814" s="155">
        <f t="shared" si="450"/>
        <v>43096.46</v>
      </c>
    </row>
    <row r="815" spans="1:5" x14ac:dyDescent="0.2">
      <c r="A815" s="12" t="s">
        <v>18</v>
      </c>
      <c r="B815" s="106">
        <f t="shared" si="448"/>
        <v>0</v>
      </c>
      <c r="C815" s="106">
        <f t="shared" si="449"/>
        <v>0</v>
      </c>
      <c r="D815" s="106">
        <f t="shared" si="449"/>
        <v>0</v>
      </c>
      <c r="E815" s="152">
        <f t="shared" si="450"/>
        <v>0</v>
      </c>
    </row>
    <row r="816" spans="1:5" x14ac:dyDescent="0.2">
      <c r="A816" s="12" t="s">
        <v>19</v>
      </c>
      <c r="B816" s="106">
        <f t="shared" si="448"/>
        <v>0</v>
      </c>
      <c r="C816" s="106">
        <f t="shared" si="449"/>
        <v>0</v>
      </c>
      <c r="D816" s="106">
        <f t="shared" si="449"/>
        <v>0</v>
      </c>
      <c r="E816" s="155">
        <f t="shared" si="450"/>
        <v>0</v>
      </c>
    </row>
    <row r="817" spans="1:5" ht="15" x14ac:dyDescent="0.25">
      <c r="A817" s="13" t="s">
        <v>12</v>
      </c>
      <c r="B817" s="29">
        <f t="shared" si="448"/>
        <v>0</v>
      </c>
      <c r="C817" s="29">
        <f t="shared" si="449"/>
        <v>39054.54</v>
      </c>
      <c r="D817" s="29">
        <f t="shared" si="449"/>
        <v>102680</v>
      </c>
      <c r="E817" s="81">
        <f t="shared" si="450"/>
        <v>63625.46</v>
      </c>
    </row>
    <row r="818" spans="1:5" x14ac:dyDescent="0.2">
      <c r="A818" s="12" t="s">
        <v>20</v>
      </c>
      <c r="B818" s="106">
        <f t="shared" si="448"/>
        <v>12552</v>
      </c>
      <c r="C818" s="106">
        <f t="shared" si="449"/>
        <v>0</v>
      </c>
      <c r="D818" s="106">
        <f t="shared" si="449"/>
        <v>33376</v>
      </c>
      <c r="E818" s="152">
        <f t="shared" si="450"/>
        <v>33376</v>
      </c>
    </row>
    <row r="819" spans="1:5" x14ac:dyDescent="0.2">
      <c r="A819" s="12" t="s">
        <v>21</v>
      </c>
      <c r="B819" s="106">
        <f t="shared" si="448"/>
        <v>0</v>
      </c>
      <c r="C819" s="106">
        <f t="shared" si="449"/>
        <v>0</v>
      </c>
      <c r="D819" s="106">
        <f t="shared" si="449"/>
        <v>0</v>
      </c>
      <c r="E819" s="155">
        <f t="shared" si="450"/>
        <v>0</v>
      </c>
    </row>
    <row r="820" spans="1:5" x14ac:dyDescent="0.2">
      <c r="A820" s="21" t="s">
        <v>22</v>
      </c>
      <c r="B820" s="106">
        <f t="shared" si="448"/>
        <v>0</v>
      </c>
      <c r="C820" s="106">
        <f t="shared" si="449"/>
        <v>0</v>
      </c>
      <c r="D820" s="106">
        <f t="shared" si="449"/>
        <v>0</v>
      </c>
      <c r="E820" s="155">
        <f t="shared" si="450"/>
        <v>0</v>
      </c>
    </row>
    <row r="821" spans="1:5" ht="15" x14ac:dyDescent="0.25">
      <c r="A821" s="13" t="s">
        <v>28</v>
      </c>
      <c r="B821" s="29">
        <f t="shared" si="448"/>
        <v>12552</v>
      </c>
      <c r="C821" s="29">
        <f t="shared" si="449"/>
        <v>0</v>
      </c>
      <c r="D821" s="29">
        <f t="shared" si="449"/>
        <v>33376</v>
      </c>
      <c r="E821" s="81">
        <f t="shared" si="450"/>
        <v>33376</v>
      </c>
    </row>
    <row r="822" spans="1:5" ht="15.75" thickBot="1" x14ac:dyDescent="0.3">
      <c r="A822" s="16" t="s">
        <v>10</v>
      </c>
      <c r="B822" s="29">
        <f t="shared" si="448"/>
        <v>2247783</v>
      </c>
      <c r="C822" s="29">
        <f t="shared" si="449"/>
        <v>2969118.2763999999</v>
      </c>
      <c r="D822" s="29">
        <f t="shared" si="449"/>
        <v>2302784</v>
      </c>
      <c r="E822" s="81">
        <f t="shared" si="450"/>
        <v>-666334.27639999986</v>
      </c>
    </row>
    <row r="823" spans="1:5" ht="15.75" thickTop="1" x14ac:dyDescent="0.25">
      <c r="A823" s="36" t="s">
        <v>5</v>
      </c>
      <c r="B823" s="127" t="s">
        <v>1</v>
      </c>
      <c r="C823" s="96" t="s">
        <v>2</v>
      </c>
      <c r="D823" s="96" t="s">
        <v>2</v>
      </c>
      <c r="E823" s="182" t="s">
        <v>88</v>
      </c>
    </row>
    <row r="824" spans="1:5" ht="15" x14ac:dyDescent="0.25">
      <c r="A824" s="37"/>
      <c r="B824" s="97" t="s">
        <v>86</v>
      </c>
      <c r="C824" s="97" t="s">
        <v>86</v>
      </c>
      <c r="D824" s="97" t="s">
        <v>89</v>
      </c>
      <c r="E824" s="183" t="s">
        <v>86</v>
      </c>
    </row>
    <row r="825" spans="1:5" ht="15" x14ac:dyDescent="0.25">
      <c r="A825" s="19" t="s">
        <v>48</v>
      </c>
      <c r="B825" s="102"/>
      <c r="C825" s="103"/>
      <c r="D825" s="103"/>
      <c r="E825" s="63"/>
    </row>
    <row r="826" spans="1:5" ht="15" x14ac:dyDescent="0.25">
      <c r="A826" s="8"/>
      <c r="B826" s="136"/>
      <c r="C826" s="18"/>
      <c r="D826" s="18"/>
      <c r="E826" s="71"/>
    </row>
    <row r="827" spans="1:5" ht="15" x14ac:dyDescent="0.25">
      <c r="A827" s="19" t="s">
        <v>49</v>
      </c>
      <c r="B827" s="20"/>
      <c r="C827" s="103"/>
      <c r="D827" s="103"/>
      <c r="E827" s="59"/>
    </row>
    <row r="828" spans="1:5" x14ac:dyDescent="0.2">
      <c r="A828" s="44" t="s">
        <v>25</v>
      </c>
      <c r="B828" s="110">
        <v>438528</v>
      </c>
      <c r="C828" s="114">
        <v>591709.5</v>
      </c>
      <c r="D828" s="114">
        <v>440557</v>
      </c>
      <c r="E828" s="61">
        <f>D828-C828</f>
        <v>-151152.5</v>
      </c>
    </row>
    <row r="829" spans="1:5" x14ac:dyDescent="0.2">
      <c r="A829" s="44" t="s">
        <v>26</v>
      </c>
      <c r="B829" s="100">
        <v>28122</v>
      </c>
      <c r="C829" s="115">
        <v>0</v>
      </c>
      <c r="D829" s="115">
        <v>26757</v>
      </c>
      <c r="E829" s="11">
        <f t="shared" ref="E829:E839" si="451">D829-C829</f>
        <v>26757</v>
      </c>
    </row>
    <row r="830" spans="1:5" x14ac:dyDescent="0.2">
      <c r="A830" s="45" t="s">
        <v>27</v>
      </c>
      <c r="B830" s="100">
        <v>173002</v>
      </c>
      <c r="C830" s="116">
        <v>248517.99</v>
      </c>
      <c r="D830" s="116">
        <v>180712</v>
      </c>
      <c r="E830" s="55">
        <f t="shared" si="451"/>
        <v>-67805.989999999991</v>
      </c>
    </row>
    <row r="831" spans="1:5" ht="15" x14ac:dyDescent="0.25">
      <c r="A831" s="46" t="s">
        <v>6</v>
      </c>
      <c r="B831" s="117">
        <f>SUM(B828:B830)</f>
        <v>639652</v>
      </c>
      <c r="C831" s="117">
        <f t="shared" ref="C831:D831" si="452">SUM(C828:C830)</f>
        <v>840227.49</v>
      </c>
      <c r="D831" s="117">
        <f t="shared" si="452"/>
        <v>648026</v>
      </c>
      <c r="E831" s="65">
        <f t="shared" si="451"/>
        <v>-192201.49</v>
      </c>
    </row>
    <row r="832" spans="1:5" x14ac:dyDescent="0.2">
      <c r="A832" s="44" t="s">
        <v>13</v>
      </c>
      <c r="B832" s="91">
        <v>6980</v>
      </c>
      <c r="C832" s="115">
        <v>4000</v>
      </c>
      <c r="D832" s="115">
        <v>8733</v>
      </c>
      <c r="E832" s="56">
        <f t="shared" si="451"/>
        <v>4733</v>
      </c>
    </row>
    <row r="833" spans="1:5" x14ac:dyDescent="0.2">
      <c r="A833" s="44" t="s">
        <v>14</v>
      </c>
      <c r="B833" s="104">
        <v>34309</v>
      </c>
      <c r="C833" s="114">
        <v>27000</v>
      </c>
      <c r="D833" s="114">
        <v>35676</v>
      </c>
      <c r="E833" s="61">
        <f t="shared" si="451"/>
        <v>8676</v>
      </c>
    </row>
    <row r="834" spans="1:5" x14ac:dyDescent="0.2">
      <c r="A834" s="44" t="s">
        <v>15</v>
      </c>
      <c r="B834" s="91">
        <v>1552</v>
      </c>
      <c r="C834" s="115">
        <v>1500</v>
      </c>
      <c r="D834" s="115">
        <v>4583</v>
      </c>
      <c r="E834" s="11">
        <f t="shared" si="451"/>
        <v>3083</v>
      </c>
    </row>
    <row r="835" spans="1:5" ht="15" x14ac:dyDescent="0.25">
      <c r="A835" s="46" t="s">
        <v>11</v>
      </c>
      <c r="B835" s="47">
        <f>SUM(B832:B834)</f>
        <v>42841</v>
      </c>
      <c r="C835" s="47">
        <f t="shared" ref="C835:D835" si="453">SUM(C832:C834)</f>
        <v>32500</v>
      </c>
      <c r="D835" s="47">
        <f t="shared" si="453"/>
        <v>48992</v>
      </c>
      <c r="E835" s="57">
        <f t="shared" si="451"/>
        <v>16492</v>
      </c>
    </row>
    <row r="836" spans="1:5" x14ac:dyDescent="0.2">
      <c r="A836" s="44" t="s">
        <v>16</v>
      </c>
      <c r="B836" s="114">
        <v>136800</v>
      </c>
      <c r="C836" s="114">
        <v>155000</v>
      </c>
      <c r="D836" s="114">
        <f>138121+13552</f>
        <v>151673</v>
      </c>
      <c r="E836" s="26">
        <f t="shared" si="451"/>
        <v>-3327</v>
      </c>
    </row>
    <row r="837" spans="1:5" x14ac:dyDescent="0.2">
      <c r="A837" s="44" t="s">
        <v>17</v>
      </c>
      <c r="B837" s="115">
        <v>0</v>
      </c>
      <c r="C837" s="115">
        <v>0</v>
      </c>
      <c r="D837" s="115">
        <v>17586</v>
      </c>
      <c r="E837" s="11">
        <f t="shared" si="451"/>
        <v>17586</v>
      </c>
    </row>
    <row r="838" spans="1:5" x14ac:dyDescent="0.2">
      <c r="A838" s="44" t="s">
        <v>18</v>
      </c>
      <c r="B838" s="114">
        <v>0</v>
      </c>
      <c r="C838" s="114">
        <v>0</v>
      </c>
      <c r="D838" s="114">
        <v>0</v>
      </c>
      <c r="E838" s="26">
        <f t="shared" si="451"/>
        <v>0</v>
      </c>
    </row>
    <row r="839" spans="1:5" x14ac:dyDescent="0.2">
      <c r="A839" s="44" t="s">
        <v>19</v>
      </c>
      <c r="B839" s="115">
        <v>0</v>
      </c>
      <c r="C839" s="115">
        <v>0</v>
      </c>
      <c r="D839" s="115">
        <v>0</v>
      </c>
      <c r="E839" s="11">
        <f t="shared" si="451"/>
        <v>0</v>
      </c>
    </row>
    <row r="840" spans="1:5" ht="15" x14ac:dyDescent="0.25">
      <c r="A840" s="46" t="s">
        <v>12</v>
      </c>
      <c r="B840" s="47">
        <f>SUM(B836:B839)</f>
        <v>136800</v>
      </c>
      <c r="C840" s="47">
        <f t="shared" ref="C840" si="454">SUM(C836:C839)</f>
        <v>155000</v>
      </c>
      <c r="D840" s="47">
        <f t="shared" ref="D840" si="455">SUM(D836:D839)</f>
        <v>169259</v>
      </c>
      <c r="E840" s="14">
        <f t="shared" ref="E840" si="456">SUM(E836:E839)</f>
        <v>14259</v>
      </c>
    </row>
    <row r="841" spans="1:5" x14ac:dyDescent="0.2">
      <c r="A841" s="44" t="s">
        <v>20</v>
      </c>
      <c r="B841" s="114">
        <v>1779</v>
      </c>
      <c r="C841" s="114">
        <v>5500</v>
      </c>
      <c r="D841" s="114">
        <v>8874</v>
      </c>
      <c r="E841" s="26">
        <f t="shared" ref="E841:E843" si="457">D841-C841</f>
        <v>3374</v>
      </c>
    </row>
    <row r="842" spans="1:5" x14ac:dyDescent="0.2">
      <c r="A842" s="44" t="s">
        <v>21</v>
      </c>
      <c r="B842" s="115">
        <v>0</v>
      </c>
      <c r="C842" s="115">
        <v>0</v>
      </c>
      <c r="D842" s="115">
        <v>0</v>
      </c>
      <c r="E842" s="11">
        <f t="shared" si="457"/>
        <v>0</v>
      </c>
    </row>
    <row r="843" spans="1:5" x14ac:dyDescent="0.2">
      <c r="A843" s="45" t="s">
        <v>22</v>
      </c>
      <c r="B843" s="116">
        <v>0</v>
      </c>
      <c r="C843" s="116">
        <v>0</v>
      </c>
      <c r="D843" s="116">
        <v>0</v>
      </c>
      <c r="E843" s="26">
        <f t="shared" si="457"/>
        <v>0</v>
      </c>
    </row>
    <row r="844" spans="1:5" ht="15" x14ac:dyDescent="0.25">
      <c r="A844" s="46" t="s">
        <v>28</v>
      </c>
      <c r="B844" s="118">
        <f>SUM(B841:B843)</f>
        <v>1779</v>
      </c>
      <c r="C844" s="118">
        <f t="shared" ref="C844" si="458">SUM(C841:C843)</f>
        <v>5500</v>
      </c>
      <c r="D844" s="118">
        <f t="shared" ref="D844" si="459">SUM(D841:D843)</f>
        <v>8874</v>
      </c>
      <c r="E844" s="14">
        <f t="shared" ref="E844" si="460">SUM(E841:E843)</f>
        <v>3374</v>
      </c>
    </row>
    <row r="845" spans="1:5" ht="15" x14ac:dyDescent="0.25">
      <c r="A845" s="48" t="s">
        <v>7</v>
      </c>
      <c r="B845" s="117">
        <f>+B844+B835+B831+B840</f>
        <v>821072</v>
      </c>
      <c r="C845" s="117">
        <f t="shared" ref="C845" si="461">+C844+C835+C831+C840</f>
        <v>1033227.49</v>
      </c>
      <c r="D845" s="117">
        <f t="shared" ref="D845" si="462">+D844+D835+D831+D840</f>
        <v>875151</v>
      </c>
      <c r="E845" s="79">
        <f t="shared" ref="E845" si="463">+E844+E835+E831+E840</f>
        <v>-158076.49</v>
      </c>
    </row>
    <row r="846" spans="1:5" ht="15" x14ac:dyDescent="0.25">
      <c r="A846" s="8"/>
      <c r="B846" s="136"/>
      <c r="C846" s="18"/>
      <c r="D846" s="18"/>
      <c r="E846" s="71"/>
    </row>
    <row r="847" spans="1:5" ht="15" x14ac:dyDescent="0.25">
      <c r="A847" s="32" t="s">
        <v>50</v>
      </c>
      <c r="B847" s="143"/>
      <c r="C847" s="49"/>
      <c r="D847" s="49"/>
      <c r="E847" s="80"/>
    </row>
    <row r="848" spans="1:5" x14ac:dyDescent="0.2">
      <c r="A848" s="12" t="s">
        <v>25</v>
      </c>
      <c r="B848" s="104">
        <v>48312</v>
      </c>
      <c r="C848" s="104">
        <v>70000</v>
      </c>
      <c r="D848" s="104">
        <v>36404</v>
      </c>
      <c r="E848" s="26">
        <f>D848-C848</f>
        <v>-33596</v>
      </c>
    </row>
    <row r="849" spans="1:5" x14ac:dyDescent="0.2">
      <c r="A849" s="12" t="s">
        <v>26</v>
      </c>
      <c r="B849" s="91">
        <v>1115</v>
      </c>
      <c r="C849" s="91">
        <v>0</v>
      </c>
      <c r="D849" s="91">
        <v>3327</v>
      </c>
      <c r="E849" s="11">
        <f t="shared" ref="E849:E859" si="464">D849-C849</f>
        <v>3327</v>
      </c>
    </row>
    <row r="850" spans="1:5" x14ac:dyDescent="0.2">
      <c r="A850" s="21" t="s">
        <v>27</v>
      </c>
      <c r="B850" s="92">
        <v>12004</v>
      </c>
      <c r="C850" s="92">
        <v>29400</v>
      </c>
      <c r="D850" s="92">
        <v>15220</v>
      </c>
      <c r="E850" s="26">
        <f t="shared" si="464"/>
        <v>-14180</v>
      </c>
    </row>
    <row r="851" spans="1:5" ht="15" x14ac:dyDescent="0.25">
      <c r="A851" s="13" t="s">
        <v>6</v>
      </c>
      <c r="B851" s="105">
        <f>SUM(B848:B850)</f>
        <v>61431</v>
      </c>
      <c r="C851" s="105">
        <f t="shared" ref="C851:D851" si="465">SUM(C848:C850)</f>
        <v>99400</v>
      </c>
      <c r="D851" s="105">
        <f t="shared" si="465"/>
        <v>54951</v>
      </c>
      <c r="E851" s="27">
        <f t="shared" si="464"/>
        <v>-44449</v>
      </c>
    </row>
    <row r="852" spans="1:5" x14ac:dyDescent="0.2">
      <c r="A852" s="12" t="s">
        <v>13</v>
      </c>
      <c r="B852" s="91">
        <v>130</v>
      </c>
      <c r="C852" s="91">
        <v>1000</v>
      </c>
      <c r="D852" s="91">
        <v>452</v>
      </c>
      <c r="E852" s="11">
        <f t="shared" si="464"/>
        <v>-548</v>
      </c>
    </row>
    <row r="853" spans="1:5" x14ac:dyDescent="0.2">
      <c r="A853" s="12" t="s">
        <v>14</v>
      </c>
      <c r="B853" s="104">
        <v>716</v>
      </c>
      <c r="C853" s="104">
        <v>1200</v>
      </c>
      <c r="D853" s="104">
        <v>4434</v>
      </c>
      <c r="E853" s="26">
        <f t="shared" si="464"/>
        <v>3234</v>
      </c>
    </row>
    <row r="854" spans="1:5" x14ac:dyDescent="0.2">
      <c r="A854" s="12" t="s">
        <v>15</v>
      </c>
      <c r="B854" s="91">
        <v>1206</v>
      </c>
      <c r="C854" s="91">
        <v>700</v>
      </c>
      <c r="D854" s="91">
        <v>989</v>
      </c>
      <c r="E854" s="11">
        <f t="shared" si="464"/>
        <v>289</v>
      </c>
    </row>
    <row r="855" spans="1:5" ht="15" x14ac:dyDescent="0.25">
      <c r="A855" s="13" t="s">
        <v>11</v>
      </c>
      <c r="B855" s="15">
        <f>SUM(B852:B854)</f>
        <v>2052</v>
      </c>
      <c r="C855" s="15">
        <f t="shared" ref="C855:D855" si="466">SUM(C852:C854)</f>
        <v>2900</v>
      </c>
      <c r="D855" s="15">
        <f t="shared" si="466"/>
        <v>5875</v>
      </c>
      <c r="E855" s="14">
        <f t="shared" si="464"/>
        <v>2975</v>
      </c>
    </row>
    <row r="856" spans="1:5" x14ac:dyDescent="0.2">
      <c r="A856" s="12" t="s">
        <v>16</v>
      </c>
      <c r="B856" s="104">
        <v>0</v>
      </c>
      <c r="C856" s="104">
        <v>6050</v>
      </c>
      <c r="D856" s="104">
        <v>1571</v>
      </c>
      <c r="E856" s="26">
        <f t="shared" si="464"/>
        <v>-4479</v>
      </c>
    </row>
    <row r="857" spans="1:5" x14ac:dyDescent="0.2">
      <c r="A857" s="12" t="s">
        <v>17</v>
      </c>
      <c r="B857" s="91">
        <v>0</v>
      </c>
      <c r="C857" s="91">
        <v>0</v>
      </c>
      <c r="D857" s="91">
        <v>1328</v>
      </c>
      <c r="E857" s="11">
        <f t="shared" si="464"/>
        <v>1328</v>
      </c>
    </row>
    <row r="858" spans="1:5" x14ac:dyDescent="0.2">
      <c r="A858" s="12" t="s">
        <v>18</v>
      </c>
      <c r="B858" s="91">
        <v>0</v>
      </c>
      <c r="C858" s="91">
        <v>0</v>
      </c>
      <c r="D858" s="91">
        <v>0</v>
      </c>
      <c r="E858" s="11">
        <f t="shared" si="464"/>
        <v>0</v>
      </c>
    </row>
    <row r="859" spans="1:5" x14ac:dyDescent="0.2">
      <c r="A859" s="12" t="s">
        <v>19</v>
      </c>
      <c r="B859" s="104">
        <v>0</v>
      </c>
      <c r="C859" s="104">
        <v>0</v>
      </c>
      <c r="D859" s="104">
        <v>0</v>
      </c>
      <c r="E859" s="26">
        <f t="shared" si="464"/>
        <v>0</v>
      </c>
    </row>
    <row r="860" spans="1:5" ht="15" x14ac:dyDescent="0.25">
      <c r="A860" s="13" t="s">
        <v>12</v>
      </c>
      <c r="B860" s="15">
        <f>SUM(B856:B859)</f>
        <v>0</v>
      </c>
      <c r="C860" s="15">
        <f t="shared" ref="C860" si="467">SUM(C856:C859)</f>
        <v>6050</v>
      </c>
      <c r="D860" s="15">
        <f t="shared" ref="D860" si="468">SUM(D856:D859)</f>
        <v>2899</v>
      </c>
      <c r="E860" s="14">
        <f t="shared" ref="E860" si="469">SUM(E856:E859)</f>
        <v>-3151</v>
      </c>
    </row>
    <row r="861" spans="1:5" x14ac:dyDescent="0.2">
      <c r="A861" s="12" t="s">
        <v>20</v>
      </c>
      <c r="B861" s="104">
        <v>0</v>
      </c>
      <c r="C861" s="104">
        <v>200</v>
      </c>
      <c r="D861" s="104">
        <v>948</v>
      </c>
      <c r="E861" s="26">
        <f t="shared" ref="E861:E863" si="470">D861-C861</f>
        <v>748</v>
      </c>
    </row>
    <row r="862" spans="1:5" x14ac:dyDescent="0.2">
      <c r="A862" s="12" t="s">
        <v>21</v>
      </c>
      <c r="B862" s="91">
        <v>0</v>
      </c>
      <c r="C862" s="91">
        <v>0</v>
      </c>
      <c r="D862" s="91">
        <v>0</v>
      </c>
      <c r="E862" s="11">
        <f t="shared" si="470"/>
        <v>0</v>
      </c>
    </row>
    <row r="863" spans="1:5" x14ac:dyDescent="0.2">
      <c r="A863" s="21" t="s">
        <v>22</v>
      </c>
      <c r="B863" s="92">
        <v>0</v>
      </c>
      <c r="C863" s="92">
        <v>0</v>
      </c>
      <c r="D863" s="92">
        <v>0</v>
      </c>
      <c r="E863" s="26">
        <f t="shared" si="470"/>
        <v>0</v>
      </c>
    </row>
    <row r="864" spans="1:5" ht="15" x14ac:dyDescent="0.25">
      <c r="A864" s="13" t="s">
        <v>28</v>
      </c>
      <c r="B864" s="101">
        <f>SUM(B861:B863)</f>
        <v>0</v>
      </c>
      <c r="C864" s="101">
        <f t="shared" ref="C864" si="471">SUM(C861:C863)</f>
        <v>200</v>
      </c>
      <c r="D864" s="101">
        <f t="shared" ref="D864" si="472">SUM(D861:D863)</f>
        <v>948</v>
      </c>
      <c r="E864" s="14">
        <f t="shared" ref="E864" si="473">SUM(E861:E863)</f>
        <v>748</v>
      </c>
    </row>
    <row r="865" spans="1:5" ht="15" x14ac:dyDescent="0.25">
      <c r="A865" s="16" t="s">
        <v>7</v>
      </c>
      <c r="B865" s="29">
        <f>+B864+B855+B851+B860</f>
        <v>63483</v>
      </c>
      <c r="C865" s="29">
        <f t="shared" ref="C865" si="474">+C864+C855+C851+C860</f>
        <v>108550</v>
      </c>
      <c r="D865" s="29">
        <f t="shared" ref="D865" si="475">+D864+D855+D851+D860</f>
        <v>64673</v>
      </c>
      <c r="E865" s="14">
        <f t="shared" ref="E865" si="476">+E864+E855+E851+E860</f>
        <v>-43877</v>
      </c>
    </row>
    <row r="866" spans="1:5" ht="15" x14ac:dyDescent="0.25">
      <c r="A866" s="25"/>
      <c r="B866" s="100"/>
      <c r="C866" s="100"/>
      <c r="D866" s="100"/>
      <c r="E866" s="38"/>
    </row>
    <row r="867" spans="1:5" ht="15" x14ac:dyDescent="0.25">
      <c r="A867" s="32" t="s">
        <v>51</v>
      </c>
      <c r="B867" s="89"/>
      <c r="C867" s="89"/>
      <c r="D867" s="89"/>
      <c r="E867" s="55"/>
    </row>
    <row r="868" spans="1:5" x14ac:dyDescent="0.2">
      <c r="A868" s="21" t="s">
        <v>25</v>
      </c>
      <c r="B868" s="104">
        <v>51589</v>
      </c>
      <c r="C868" s="110">
        <v>0</v>
      </c>
      <c r="D868" s="110">
        <v>56746</v>
      </c>
      <c r="E868" s="26">
        <f>D868-C868</f>
        <v>56746</v>
      </c>
    </row>
    <row r="869" spans="1:5" x14ac:dyDescent="0.2">
      <c r="A869" s="21" t="s">
        <v>26</v>
      </c>
      <c r="B869" s="91">
        <v>0</v>
      </c>
      <c r="C869" s="100">
        <v>0</v>
      </c>
      <c r="D869" s="100">
        <v>5186</v>
      </c>
      <c r="E869" s="11">
        <f t="shared" ref="E869:E879" si="477">D869-C869</f>
        <v>5186</v>
      </c>
    </row>
    <row r="870" spans="1:5" x14ac:dyDescent="0.2">
      <c r="A870" s="21" t="s">
        <v>27</v>
      </c>
      <c r="B870" s="92">
        <v>12739</v>
      </c>
      <c r="C870" s="100">
        <v>0</v>
      </c>
      <c r="D870" s="100">
        <v>23725</v>
      </c>
      <c r="E870" s="61">
        <f t="shared" si="477"/>
        <v>23725</v>
      </c>
    </row>
    <row r="871" spans="1:5" ht="15" x14ac:dyDescent="0.25">
      <c r="A871" s="22" t="s">
        <v>6</v>
      </c>
      <c r="B871" s="105">
        <f>SUM(B868:B870)</f>
        <v>64328</v>
      </c>
      <c r="C871" s="105">
        <f t="shared" ref="C871:D871" si="478">SUM(C868:C870)</f>
        <v>0</v>
      </c>
      <c r="D871" s="105">
        <f t="shared" si="478"/>
        <v>85657</v>
      </c>
      <c r="E871" s="64">
        <f t="shared" si="477"/>
        <v>85657</v>
      </c>
    </row>
    <row r="872" spans="1:5" x14ac:dyDescent="0.2">
      <c r="A872" s="21" t="s">
        <v>13</v>
      </c>
      <c r="B872" s="91">
        <v>0</v>
      </c>
      <c r="C872" s="100">
        <v>0</v>
      </c>
      <c r="D872" s="100">
        <v>705</v>
      </c>
      <c r="E872" s="56">
        <f t="shared" si="477"/>
        <v>705</v>
      </c>
    </row>
    <row r="873" spans="1:5" x14ac:dyDescent="0.2">
      <c r="A873" s="21" t="s">
        <v>14</v>
      </c>
      <c r="B873" s="104">
        <v>5051</v>
      </c>
      <c r="C873" s="100">
        <v>20000</v>
      </c>
      <c r="D873" s="100">
        <v>6912</v>
      </c>
      <c r="E873" s="61">
        <f t="shared" si="477"/>
        <v>-13088</v>
      </c>
    </row>
    <row r="874" spans="1:5" x14ac:dyDescent="0.2">
      <c r="A874" s="21" t="s">
        <v>15</v>
      </c>
      <c r="B874" s="91">
        <v>1064</v>
      </c>
      <c r="C874" s="100">
        <v>1800</v>
      </c>
      <c r="D874" s="100">
        <v>1541</v>
      </c>
      <c r="E874" s="56">
        <f t="shared" si="477"/>
        <v>-259</v>
      </c>
    </row>
    <row r="875" spans="1:5" ht="15" x14ac:dyDescent="0.25">
      <c r="A875" s="22" t="s">
        <v>11</v>
      </c>
      <c r="B875" s="15">
        <f>SUM(B872:B874)</f>
        <v>6115</v>
      </c>
      <c r="C875" s="15">
        <f t="shared" ref="C875:D875" si="479">SUM(C872:C874)</f>
        <v>21800</v>
      </c>
      <c r="D875" s="15">
        <f t="shared" si="479"/>
        <v>9158</v>
      </c>
      <c r="E875" s="57">
        <f t="shared" si="477"/>
        <v>-12642</v>
      </c>
    </row>
    <row r="876" spans="1:5" x14ac:dyDescent="0.2">
      <c r="A876" s="21" t="s">
        <v>16</v>
      </c>
      <c r="B876" s="100">
        <v>28513</v>
      </c>
      <c r="C876" s="100">
        <v>150000</v>
      </c>
      <c r="D876" s="100">
        <v>2449</v>
      </c>
      <c r="E876" s="26">
        <f t="shared" si="477"/>
        <v>-147551</v>
      </c>
    </row>
    <row r="877" spans="1:5" x14ac:dyDescent="0.2">
      <c r="A877" s="21" t="s">
        <v>17</v>
      </c>
      <c r="B877" s="100">
        <v>0</v>
      </c>
      <c r="C877" s="100">
        <v>0</v>
      </c>
      <c r="D877" s="100">
        <v>2070</v>
      </c>
      <c r="E877" s="11">
        <f t="shared" si="477"/>
        <v>2070</v>
      </c>
    </row>
    <row r="878" spans="1:5" x14ac:dyDescent="0.2">
      <c r="A878" s="21" t="s">
        <v>18</v>
      </c>
      <c r="B878" s="100">
        <v>0</v>
      </c>
      <c r="C878" s="100">
        <v>0</v>
      </c>
      <c r="D878" s="100">
        <v>0</v>
      </c>
      <c r="E878" s="26">
        <f t="shared" si="477"/>
        <v>0</v>
      </c>
    </row>
    <row r="879" spans="1:5" x14ac:dyDescent="0.2">
      <c r="A879" s="21" t="s">
        <v>19</v>
      </c>
      <c r="B879" s="100">
        <v>0</v>
      </c>
      <c r="C879" s="100">
        <v>0</v>
      </c>
      <c r="D879" s="100">
        <v>0</v>
      </c>
      <c r="E879" s="11">
        <f t="shared" si="477"/>
        <v>0</v>
      </c>
    </row>
    <row r="880" spans="1:5" ht="15" x14ac:dyDescent="0.25">
      <c r="A880" s="22" t="s">
        <v>12</v>
      </c>
      <c r="B880" s="15">
        <f>SUM(B876:B879)</f>
        <v>28513</v>
      </c>
      <c r="C880" s="15">
        <f t="shared" ref="C880" si="480">SUM(C876:C879)</f>
        <v>150000</v>
      </c>
      <c r="D880" s="15">
        <f t="shared" ref="D880" si="481">SUM(D876:D879)</f>
        <v>4519</v>
      </c>
      <c r="E880" s="14">
        <f t="shared" ref="E880" si="482">SUM(E876:E879)</f>
        <v>-145481</v>
      </c>
    </row>
    <row r="881" spans="1:5" x14ac:dyDescent="0.2">
      <c r="A881" s="21" t="s">
        <v>20</v>
      </c>
      <c r="B881" s="100">
        <v>0</v>
      </c>
      <c r="C881" s="100">
        <v>0</v>
      </c>
      <c r="D881" s="100">
        <v>1478</v>
      </c>
      <c r="E881" s="26">
        <f t="shared" ref="E881:E883" si="483">D881-C881</f>
        <v>1478</v>
      </c>
    </row>
    <row r="882" spans="1:5" x14ac:dyDescent="0.2">
      <c r="A882" s="21" t="s">
        <v>21</v>
      </c>
      <c r="B882" s="100">
        <v>0</v>
      </c>
      <c r="C882" s="100">
        <v>0</v>
      </c>
      <c r="D882" s="100">
        <v>0</v>
      </c>
      <c r="E882" s="11">
        <f t="shared" si="483"/>
        <v>0</v>
      </c>
    </row>
    <row r="883" spans="1:5" x14ac:dyDescent="0.2">
      <c r="A883" s="21" t="s">
        <v>22</v>
      </c>
      <c r="B883" s="106">
        <v>0</v>
      </c>
      <c r="C883" s="106">
        <v>0</v>
      </c>
      <c r="D883" s="106">
        <v>0</v>
      </c>
      <c r="E883" s="26">
        <f t="shared" si="483"/>
        <v>0</v>
      </c>
    </row>
    <row r="884" spans="1:5" ht="15" x14ac:dyDescent="0.25">
      <c r="A884" s="22" t="s">
        <v>28</v>
      </c>
      <c r="B884" s="101">
        <f>SUM(B881:B883)</f>
        <v>0</v>
      </c>
      <c r="C884" s="101">
        <f t="shared" ref="C884" si="484">SUM(C881:C883)</f>
        <v>0</v>
      </c>
      <c r="D884" s="101">
        <f t="shared" ref="D884" si="485">SUM(D881:D883)</f>
        <v>1478</v>
      </c>
      <c r="E884" s="14">
        <f t="shared" ref="E884" si="486">SUM(E881:E883)</f>
        <v>1478</v>
      </c>
    </row>
    <row r="885" spans="1:5" ht="15.75" thickBot="1" x14ac:dyDescent="0.3">
      <c r="A885" s="24" t="s">
        <v>7</v>
      </c>
      <c r="B885" s="29">
        <f>+B884+B875+B871+B880</f>
        <v>98956</v>
      </c>
      <c r="C885" s="29">
        <f t="shared" ref="C885" si="487">+C884+C875+C871+C880</f>
        <v>171800</v>
      </c>
      <c r="D885" s="29">
        <f t="shared" ref="D885" si="488">+D884+D875+D871+D880</f>
        <v>100812</v>
      </c>
      <c r="E885" s="57">
        <f t="shared" ref="E885" si="489">+E884+E875+E871+E880</f>
        <v>-70988</v>
      </c>
    </row>
    <row r="886" spans="1:5" ht="15.75" thickTop="1" x14ac:dyDescent="0.25">
      <c r="A886" s="36" t="s">
        <v>5</v>
      </c>
      <c r="B886" s="127" t="s">
        <v>1</v>
      </c>
      <c r="C886" s="96" t="s">
        <v>2</v>
      </c>
      <c r="D886" s="96" t="s">
        <v>2</v>
      </c>
      <c r="E886" s="182" t="s">
        <v>88</v>
      </c>
    </row>
    <row r="887" spans="1:5" ht="15" x14ac:dyDescent="0.25">
      <c r="A887" s="37"/>
      <c r="B887" s="97" t="s">
        <v>86</v>
      </c>
      <c r="C887" s="97" t="s">
        <v>86</v>
      </c>
      <c r="D887" s="97" t="s">
        <v>89</v>
      </c>
      <c r="E887" s="183" t="s">
        <v>86</v>
      </c>
    </row>
    <row r="888" spans="1:5" ht="15" x14ac:dyDescent="0.25">
      <c r="A888" s="19" t="s">
        <v>48</v>
      </c>
      <c r="B888" s="102"/>
      <c r="C888" s="103"/>
      <c r="D888" s="103"/>
      <c r="E888" s="63"/>
    </row>
    <row r="889" spans="1:5" ht="15" x14ac:dyDescent="0.25">
      <c r="A889" s="25"/>
      <c r="B889" s="33"/>
      <c r="C889" s="33"/>
      <c r="D889" s="33"/>
      <c r="E889" s="60"/>
    </row>
    <row r="890" spans="1:5" ht="15" x14ac:dyDescent="0.25">
      <c r="A890" s="32" t="s">
        <v>52</v>
      </c>
      <c r="B890" s="103"/>
      <c r="C890" s="103"/>
      <c r="D890" s="103"/>
      <c r="E890" s="59"/>
    </row>
    <row r="891" spans="1:5" x14ac:dyDescent="0.2">
      <c r="A891" s="12" t="s">
        <v>25</v>
      </c>
      <c r="B891" s="104">
        <v>518784</v>
      </c>
      <c r="C891" s="104">
        <v>432258</v>
      </c>
      <c r="D891" s="104">
        <v>450114</v>
      </c>
      <c r="E891" s="61">
        <f>D891-C891</f>
        <v>17856</v>
      </c>
    </row>
    <row r="892" spans="1:5" x14ac:dyDescent="0.2">
      <c r="A892" s="12" t="s">
        <v>26</v>
      </c>
      <c r="B892" s="91">
        <v>4252</v>
      </c>
      <c r="C892" s="91">
        <v>0</v>
      </c>
      <c r="D892" s="91">
        <v>41136</v>
      </c>
      <c r="E892" s="11">
        <f t="shared" ref="E892:E902" si="490">D892-C892</f>
        <v>41136</v>
      </c>
    </row>
    <row r="893" spans="1:5" x14ac:dyDescent="0.2">
      <c r="A893" s="21" t="s">
        <v>27</v>
      </c>
      <c r="B893" s="92">
        <v>237162</v>
      </c>
      <c r="C893" s="92">
        <v>181548.36</v>
      </c>
      <c r="D893" s="92">
        <v>188188</v>
      </c>
      <c r="E893" s="26">
        <f t="shared" si="490"/>
        <v>6639.640000000014</v>
      </c>
    </row>
    <row r="894" spans="1:5" ht="15" x14ac:dyDescent="0.25">
      <c r="A894" s="13" t="s">
        <v>6</v>
      </c>
      <c r="B894" s="105">
        <f>SUM(B891:B893)</f>
        <v>760198</v>
      </c>
      <c r="C894" s="105">
        <f t="shared" ref="C894:D894" si="491">SUM(C891:C893)</f>
        <v>613806.36</v>
      </c>
      <c r="D894" s="105">
        <f t="shared" si="491"/>
        <v>679438</v>
      </c>
      <c r="E894" s="27">
        <f t="shared" si="490"/>
        <v>65631.640000000014</v>
      </c>
    </row>
    <row r="895" spans="1:5" x14ac:dyDescent="0.2">
      <c r="A895" s="12" t="s">
        <v>13</v>
      </c>
      <c r="B895" s="91">
        <v>937</v>
      </c>
      <c r="C895" s="91">
        <v>4000</v>
      </c>
      <c r="D895" s="91">
        <v>5594</v>
      </c>
      <c r="E895" s="11">
        <f t="shared" si="490"/>
        <v>1594</v>
      </c>
    </row>
    <row r="896" spans="1:5" x14ac:dyDescent="0.2">
      <c r="A896" s="12" t="s">
        <v>14</v>
      </c>
      <c r="B896" s="104">
        <v>19913</v>
      </c>
      <c r="C896" s="104">
        <v>52500</v>
      </c>
      <c r="D896" s="104">
        <v>54829</v>
      </c>
      <c r="E896" s="61">
        <f t="shared" si="490"/>
        <v>2329</v>
      </c>
    </row>
    <row r="897" spans="1:5" x14ac:dyDescent="0.2">
      <c r="A897" s="12" t="s">
        <v>15</v>
      </c>
      <c r="B897" s="91">
        <v>0</v>
      </c>
      <c r="C897" s="91">
        <v>2500</v>
      </c>
      <c r="D897" s="91">
        <v>12227</v>
      </c>
      <c r="E897" s="11">
        <f t="shared" si="490"/>
        <v>9727</v>
      </c>
    </row>
    <row r="898" spans="1:5" ht="15" x14ac:dyDescent="0.25">
      <c r="A898" s="13" t="s">
        <v>11</v>
      </c>
      <c r="B898" s="15">
        <f>SUM(B895:B897)</f>
        <v>20850</v>
      </c>
      <c r="C898" s="15">
        <f t="shared" ref="C898:D898" si="492">SUM(C895:C897)</f>
        <v>59000</v>
      </c>
      <c r="D898" s="15">
        <f t="shared" si="492"/>
        <v>72650</v>
      </c>
      <c r="E898" s="57">
        <f t="shared" si="490"/>
        <v>13650</v>
      </c>
    </row>
    <row r="899" spans="1:5" x14ac:dyDescent="0.2">
      <c r="A899" s="12" t="s">
        <v>16</v>
      </c>
      <c r="B899" s="104">
        <v>-8412</v>
      </c>
      <c r="C899" s="104">
        <v>80000</v>
      </c>
      <c r="D899" s="104">
        <v>19422</v>
      </c>
      <c r="E899" s="26">
        <f t="shared" si="490"/>
        <v>-60578</v>
      </c>
    </row>
    <row r="900" spans="1:5" x14ac:dyDescent="0.2">
      <c r="A900" s="12" t="s">
        <v>17</v>
      </c>
      <c r="B900" s="91">
        <v>18000</v>
      </c>
      <c r="C900" s="91">
        <v>0</v>
      </c>
      <c r="D900" s="91">
        <v>16418</v>
      </c>
      <c r="E900" s="11">
        <f t="shared" si="490"/>
        <v>16418</v>
      </c>
    </row>
    <row r="901" spans="1:5" x14ac:dyDescent="0.2">
      <c r="A901" s="12" t="s">
        <v>18</v>
      </c>
      <c r="B901" s="104">
        <v>0</v>
      </c>
      <c r="C901" s="104">
        <v>0</v>
      </c>
      <c r="D901" s="104">
        <v>0</v>
      </c>
      <c r="E901" s="26">
        <f t="shared" si="490"/>
        <v>0</v>
      </c>
    </row>
    <row r="902" spans="1:5" x14ac:dyDescent="0.2">
      <c r="A902" s="12" t="s">
        <v>19</v>
      </c>
      <c r="B902" s="91">
        <v>0</v>
      </c>
      <c r="C902" s="91">
        <v>0</v>
      </c>
      <c r="D902" s="91">
        <v>0</v>
      </c>
      <c r="E902" s="11">
        <f t="shared" si="490"/>
        <v>0</v>
      </c>
    </row>
    <row r="903" spans="1:5" ht="15" x14ac:dyDescent="0.25">
      <c r="A903" s="13" t="s">
        <v>12</v>
      </c>
      <c r="B903" s="15">
        <f>SUM(B899:B902)</f>
        <v>9588</v>
      </c>
      <c r="C903" s="15">
        <f t="shared" ref="C903" si="493">SUM(C899:C902)</f>
        <v>80000</v>
      </c>
      <c r="D903" s="15">
        <f t="shared" ref="D903" si="494">SUM(D899:D902)</f>
        <v>35840</v>
      </c>
      <c r="E903" s="14">
        <f t="shared" ref="E903" si="495">SUM(E899:E902)</f>
        <v>-44160</v>
      </c>
    </row>
    <row r="904" spans="1:5" x14ac:dyDescent="0.2">
      <c r="A904" s="12" t="s">
        <v>20</v>
      </c>
      <c r="B904" s="104">
        <v>12287</v>
      </c>
      <c r="C904" s="104">
        <v>0</v>
      </c>
      <c r="D904" s="104">
        <v>11723</v>
      </c>
      <c r="E904" s="26">
        <f t="shared" ref="E904:E906" si="496">D904-C904</f>
        <v>11723</v>
      </c>
    </row>
    <row r="905" spans="1:5" x14ac:dyDescent="0.2">
      <c r="A905" s="12" t="s">
        <v>21</v>
      </c>
      <c r="B905" s="91">
        <v>0</v>
      </c>
      <c r="C905" s="91">
        <v>0</v>
      </c>
      <c r="D905" s="91">
        <v>0</v>
      </c>
      <c r="E905" s="11">
        <f t="shared" si="496"/>
        <v>0</v>
      </c>
    </row>
    <row r="906" spans="1:5" x14ac:dyDescent="0.2">
      <c r="A906" s="21" t="s">
        <v>22</v>
      </c>
      <c r="B906" s="92">
        <v>0</v>
      </c>
      <c r="C906" s="92">
        <v>0</v>
      </c>
      <c r="D906" s="92">
        <v>0</v>
      </c>
      <c r="E906" s="26">
        <f t="shared" si="496"/>
        <v>0</v>
      </c>
    </row>
    <row r="907" spans="1:5" ht="15" x14ac:dyDescent="0.25">
      <c r="A907" s="13" t="s">
        <v>28</v>
      </c>
      <c r="B907" s="101">
        <f>SUM(B904:B906)</f>
        <v>12287</v>
      </c>
      <c r="C907" s="101">
        <f t="shared" ref="C907" si="497">SUM(C904:C906)</f>
        <v>0</v>
      </c>
      <c r="D907" s="101">
        <f t="shared" ref="D907" si="498">SUM(D904:D906)</f>
        <v>11723</v>
      </c>
      <c r="E907" s="14">
        <f t="shared" ref="E907" si="499">SUM(E904:E906)</f>
        <v>11723</v>
      </c>
    </row>
    <row r="908" spans="1:5" ht="15" x14ac:dyDescent="0.25">
      <c r="A908" s="16" t="s">
        <v>7</v>
      </c>
      <c r="B908" s="29">
        <f>+B907+B898+B894+B903</f>
        <v>802923</v>
      </c>
      <c r="C908" s="29">
        <f t="shared" ref="C908" si="500">+C907+C898+C894+C903</f>
        <v>752806.36</v>
      </c>
      <c r="D908" s="29">
        <f t="shared" ref="D908" si="501">+D907+D898+D894+D903</f>
        <v>799651</v>
      </c>
      <c r="E908" s="57">
        <f t="shared" ref="E908" si="502">+E907+E898+E894+E903</f>
        <v>46844.640000000014</v>
      </c>
    </row>
    <row r="909" spans="1:5" ht="15" x14ac:dyDescent="0.25">
      <c r="A909" s="25"/>
      <c r="B909" s="33"/>
      <c r="C909" s="33"/>
      <c r="D909" s="33"/>
      <c r="E909" s="60"/>
    </row>
    <row r="910" spans="1:5" ht="15" x14ac:dyDescent="0.25">
      <c r="A910" s="32" t="s">
        <v>53</v>
      </c>
      <c r="B910" s="103"/>
      <c r="C910" s="103"/>
      <c r="D910" s="103"/>
      <c r="E910" s="59"/>
    </row>
    <row r="911" spans="1:5" x14ac:dyDescent="0.2">
      <c r="A911" s="12" t="s">
        <v>25</v>
      </c>
      <c r="B911" s="104">
        <v>76975</v>
      </c>
      <c r="C911" s="104">
        <v>110000</v>
      </c>
      <c r="D911" s="104">
        <v>101695</v>
      </c>
      <c r="E911" s="26">
        <f>D911-C911</f>
        <v>-8305</v>
      </c>
    </row>
    <row r="912" spans="1:5" x14ac:dyDescent="0.2">
      <c r="A912" s="12" t="s">
        <v>26</v>
      </c>
      <c r="B912" s="91">
        <v>1225</v>
      </c>
      <c r="C912" s="91">
        <v>0</v>
      </c>
      <c r="D912" s="91">
        <v>9294</v>
      </c>
      <c r="E912" s="56">
        <f t="shared" ref="E912:E922" si="503">D912-C912</f>
        <v>9294</v>
      </c>
    </row>
    <row r="913" spans="1:5" x14ac:dyDescent="0.2">
      <c r="A913" s="21" t="s">
        <v>27</v>
      </c>
      <c r="B913" s="92">
        <v>28558</v>
      </c>
      <c r="C913" s="92">
        <v>46200</v>
      </c>
      <c r="D913" s="92">
        <v>42517</v>
      </c>
      <c r="E913" s="26">
        <f t="shared" si="503"/>
        <v>-3683</v>
      </c>
    </row>
    <row r="914" spans="1:5" ht="15" x14ac:dyDescent="0.25">
      <c r="A914" s="13" t="s">
        <v>6</v>
      </c>
      <c r="B914" s="105">
        <f>SUM(B911:B913)</f>
        <v>106758</v>
      </c>
      <c r="C914" s="105">
        <f t="shared" ref="C914:D914" si="504">SUM(C911:C913)</f>
        <v>156200</v>
      </c>
      <c r="D914" s="105">
        <f t="shared" si="504"/>
        <v>153506</v>
      </c>
      <c r="E914" s="27">
        <f t="shared" si="503"/>
        <v>-2694</v>
      </c>
    </row>
    <row r="915" spans="1:5" x14ac:dyDescent="0.2">
      <c r="A915" s="12" t="s">
        <v>13</v>
      </c>
      <c r="B915" s="91">
        <v>4165</v>
      </c>
      <c r="C915" s="91">
        <v>6823.77</v>
      </c>
      <c r="D915" s="91">
        <v>1264</v>
      </c>
      <c r="E915" s="11">
        <f t="shared" si="503"/>
        <v>-5559.77</v>
      </c>
    </row>
    <row r="916" spans="1:5" x14ac:dyDescent="0.2">
      <c r="A916" s="12" t="s">
        <v>14</v>
      </c>
      <c r="B916" s="104">
        <v>47140</v>
      </c>
      <c r="C916" s="104">
        <v>23627.89</v>
      </c>
      <c r="D916" s="104">
        <v>12388</v>
      </c>
      <c r="E916" s="61">
        <f t="shared" si="503"/>
        <v>-11239.89</v>
      </c>
    </row>
    <row r="917" spans="1:5" x14ac:dyDescent="0.2">
      <c r="A917" s="12" t="s">
        <v>15</v>
      </c>
      <c r="B917" s="91">
        <v>17845</v>
      </c>
      <c r="C917" s="91">
        <v>49067.18</v>
      </c>
      <c r="D917" s="91">
        <v>2762</v>
      </c>
      <c r="E917" s="11">
        <f t="shared" si="503"/>
        <v>-46305.18</v>
      </c>
    </row>
    <row r="918" spans="1:5" ht="15" x14ac:dyDescent="0.25">
      <c r="A918" s="13" t="s">
        <v>11</v>
      </c>
      <c r="B918" s="15">
        <f>SUM(B915:B917)</f>
        <v>69150</v>
      </c>
      <c r="C918" s="15">
        <f t="shared" ref="C918:D918" si="505">SUM(C915:C917)</f>
        <v>79518.84</v>
      </c>
      <c r="D918" s="15">
        <f t="shared" si="505"/>
        <v>16414</v>
      </c>
      <c r="E918" s="57">
        <f t="shared" si="503"/>
        <v>-63104.84</v>
      </c>
    </row>
    <row r="919" spans="1:5" x14ac:dyDescent="0.2">
      <c r="A919" s="12" t="s">
        <v>16</v>
      </c>
      <c r="B919" s="104">
        <v>0</v>
      </c>
      <c r="C919" s="104">
        <v>5150</v>
      </c>
      <c r="D919" s="104">
        <v>4388</v>
      </c>
      <c r="E919" s="26">
        <f t="shared" si="503"/>
        <v>-762</v>
      </c>
    </row>
    <row r="920" spans="1:5" x14ac:dyDescent="0.2">
      <c r="A920" s="12" t="s">
        <v>17</v>
      </c>
      <c r="B920" s="91">
        <v>0</v>
      </c>
      <c r="C920" s="91">
        <v>0</v>
      </c>
      <c r="D920" s="91">
        <v>3709</v>
      </c>
      <c r="E920" s="11">
        <f t="shared" si="503"/>
        <v>3709</v>
      </c>
    </row>
    <row r="921" spans="1:5" x14ac:dyDescent="0.2">
      <c r="A921" s="12" t="s">
        <v>18</v>
      </c>
      <c r="B921" s="104">
        <v>0</v>
      </c>
      <c r="C921" s="104">
        <v>0</v>
      </c>
      <c r="D921" s="104">
        <v>0</v>
      </c>
      <c r="E921" s="26">
        <f t="shared" si="503"/>
        <v>0</v>
      </c>
    </row>
    <row r="922" spans="1:5" x14ac:dyDescent="0.2">
      <c r="A922" s="12" t="s">
        <v>19</v>
      </c>
      <c r="B922" s="91">
        <v>0</v>
      </c>
      <c r="C922" s="91">
        <v>0</v>
      </c>
      <c r="D922" s="91">
        <v>0</v>
      </c>
      <c r="E922" s="11">
        <f t="shared" si="503"/>
        <v>0</v>
      </c>
    </row>
    <row r="923" spans="1:5" ht="15" x14ac:dyDescent="0.25">
      <c r="A923" s="13" t="s">
        <v>12</v>
      </c>
      <c r="B923" s="15">
        <f>SUM(B919:B922)</f>
        <v>0</v>
      </c>
      <c r="C923" s="15">
        <f t="shared" ref="C923" si="506">SUM(C919:C922)</f>
        <v>5150</v>
      </c>
      <c r="D923" s="15">
        <f t="shared" ref="D923" si="507">SUM(D919:D922)</f>
        <v>8097</v>
      </c>
      <c r="E923" s="14">
        <f t="shared" ref="E923" si="508">SUM(E919:E922)</f>
        <v>2947</v>
      </c>
    </row>
    <row r="924" spans="1:5" x14ac:dyDescent="0.2">
      <c r="A924" s="12" t="s">
        <v>20</v>
      </c>
      <c r="B924" s="104">
        <v>1430</v>
      </c>
      <c r="C924" s="104">
        <v>12000</v>
      </c>
      <c r="D924" s="104">
        <v>2649</v>
      </c>
      <c r="E924" s="26">
        <f t="shared" ref="E924:E926" si="509">D924-C924</f>
        <v>-9351</v>
      </c>
    </row>
    <row r="925" spans="1:5" x14ac:dyDescent="0.2">
      <c r="A925" s="12" t="s">
        <v>21</v>
      </c>
      <c r="B925" s="91">
        <v>0</v>
      </c>
      <c r="C925" s="91">
        <v>0</v>
      </c>
      <c r="D925" s="91">
        <v>0</v>
      </c>
      <c r="E925" s="11">
        <f t="shared" si="509"/>
        <v>0</v>
      </c>
    </row>
    <row r="926" spans="1:5" x14ac:dyDescent="0.2">
      <c r="A926" s="21" t="s">
        <v>22</v>
      </c>
      <c r="B926" s="92">
        <v>0</v>
      </c>
      <c r="C926" s="92">
        <v>0</v>
      </c>
      <c r="D926" s="92">
        <v>0</v>
      </c>
      <c r="E926" s="26">
        <f t="shared" si="509"/>
        <v>0</v>
      </c>
    </row>
    <row r="927" spans="1:5" ht="15" x14ac:dyDescent="0.25">
      <c r="A927" s="13" t="s">
        <v>28</v>
      </c>
      <c r="B927" s="101">
        <f>SUM(B924:B926)</f>
        <v>1430</v>
      </c>
      <c r="C927" s="101">
        <f t="shared" ref="C927" si="510">SUM(C924:C926)</f>
        <v>12000</v>
      </c>
      <c r="D927" s="101">
        <f t="shared" ref="D927" si="511">SUM(D924:D926)</f>
        <v>2649</v>
      </c>
      <c r="E927" s="14">
        <f t="shared" ref="E927" si="512">SUM(E924:E926)</f>
        <v>-9351</v>
      </c>
    </row>
    <row r="928" spans="1:5" ht="15" x14ac:dyDescent="0.25">
      <c r="A928" s="16" t="s">
        <v>7</v>
      </c>
      <c r="B928" s="29">
        <f>+B927+B918+B914+B923</f>
        <v>177338</v>
      </c>
      <c r="C928" s="29">
        <f t="shared" ref="C928" si="513">+C927+C918+C914+C923</f>
        <v>252868.84</v>
      </c>
      <c r="D928" s="29">
        <f t="shared" ref="D928" si="514">+D927+D918+D914+D923</f>
        <v>180666</v>
      </c>
      <c r="E928" s="14">
        <f t="shared" ref="E928" si="515">+E927+E918+E914+E923</f>
        <v>-72202.84</v>
      </c>
    </row>
    <row r="929" spans="1:5" ht="15" x14ac:dyDescent="0.25">
      <c r="A929" s="34"/>
      <c r="B929" s="33"/>
      <c r="C929" s="33"/>
      <c r="D929" s="33"/>
      <c r="E929" s="60"/>
    </row>
    <row r="930" spans="1:5" ht="15" x14ac:dyDescent="0.25">
      <c r="A930" s="32" t="s">
        <v>54</v>
      </c>
      <c r="B930" s="103"/>
      <c r="C930" s="103"/>
      <c r="D930" s="103"/>
      <c r="E930" s="59"/>
    </row>
    <row r="931" spans="1:5" x14ac:dyDescent="0.2">
      <c r="A931" s="10" t="s">
        <v>25</v>
      </c>
      <c r="B931" s="104">
        <v>220927</v>
      </c>
      <c r="C931" s="104">
        <v>257094</v>
      </c>
      <c r="D931" s="104">
        <v>210717</v>
      </c>
      <c r="E931" s="61">
        <f>D931-C931</f>
        <v>-46377</v>
      </c>
    </row>
    <row r="932" spans="1:5" x14ac:dyDescent="0.2">
      <c r="A932" s="12" t="s">
        <v>26</v>
      </c>
      <c r="B932" s="91">
        <v>39489</v>
      </c>
      <c r="C932" s="91">
        <v>0</v>
      </c>
      <c r="D932" s="91">
        <v>19258</v>
      </c>
      <c r="E932" s="11">
        <f t="shared" ref="E932:E942" si="516">D932-C932</f>
        <v>19258</v>
      </c>
    </row>
    <row r="933" spans="1:5" x14ac:dyDescent="0.2">
      <c r="A933" s="21" t="s">
        <v>27</v>
      </c>
      <c r="B933" s="92">
        <v>118328</v>
      </c>
      <c r="C933" s="92">
        <v>107979.48</v>
      </c>
      <c r="D933" s="92">
        <v>88099</v>
      </c>
      <c r="E933" s="61">
        <f t="shared" si="516"/>
        <v>-19880.479999999996</v>
      </c>
    </row>
    <row r="934" spans="1:5" ht="15" x14ac:dyDescent="0.25">
      <c r="A934" s="13" t="s">
        <v>6</v>
      </c>
      <c r="B934" s="105">
        <f>SUM(B931:B933)</f>
        <v>378744</v>
      </c>
      <c r="C934" s="105">
        <f t="shared" ref="C934:D934" si="517">SUM(C931:C933)</f>
        <v>365073.48</v>
      </c>
      <c r="D934" s="105">
        <f t="shared" si="517"/>
        <v>318074</v>
      </c>
      <c r="E934" s="64">
        <f t="shared" si="516"/>
        <v>-46999.479999999981</v>
      </c>
    </row>
    <row r="935" spans="1:5" x14ac:dyDescent="0.2">
      <c r="A935" s="12" t="s">
        <v>13</v>
      </c>
      <c r="B935" s="91">
        <v>230</v>
      </c>
      <c r="C935" s="91">
        <v>3000</v>
      </c>
      <c r="D935" s="91">
        <v>2619</v>
      </c>
      <c r="E935" s="56">
        <f t="shared" si="516"/>
        <v>-381</v>
      </c>
    </row>
    <row r="936" spans="1:5" x14ac:dyDescent="0.2">
      <c r="A936" s="12" t="s">
        <v>14</v>
      </c>
      <c r="B936" s="104">
        <v>417</v>
      </c>
      <c r="C936" s="104">
        <v>3500</v>
      </c>
      <c r="D936" s="104">
        <v>25668</v>
      </c>
      <c r="E936" s="26">
        <f t="shared" si="516"/>
        <v>22168</v>
      </c>
    </row>
    <row r="937" spans="1:5" x14ac:dyDescent="0.2">
      <c r="A937" s="12" t="s">
        <v>15</v>
      </c>
      <c r="B937" s="91">
        <v>1366</v>
      </c>
      <c r="C937" s="91">
        <v>6000</v>
      </c>
      <c r="D937" s="91">
        <v>5724</v>
      </c>
      <c r="E937" s="56">
        <f t="shared" si="516"/>
        <v>-276</v>
      </c>
    </row>
    <row r="938" spans="1:5" ht="15" x14ac:dyDescent="0.25">
      <c r="A938" s="13" t="s">
        <v>11</v>
      </c>
      <c r="B938" s="15">
        <f>SUM(B935:B937)</f>
        <v>2013</v>
      </c>
      <c r="C938" s="15">
        <f t="shared" ref="C938:D938" si="518">SUM(C935:C937)</f>
        <v>12500</v>
      </c>
      <c r="D938" s="15">
        <f t="shared" si="518"/>
        <v>34011</v>
      </c>
      <c r="E938" s="57">
        <f t="shared" si="516"/>
        <v>21511</v>
      </c>
    </row>
    <row r="939" spans="1:5" x14ac:dyDescent="0.2">
      <c r="A939" s="12" t="s">
        <v>16</v>
      </c>
      <c r="B939" s="104">
        <v>0</v>
      </c>
      <c r="C939" s="104">
        <v>0</v>
      </c>
      <c r="D939" s="104">
        <v>9092</v>
      </c>
      <c r="E939" s="26">
        <f t="shared" si="516"/>
        <v>9092</v>
      </c>
    </row>
    <row r="940" spans="1:5" x14ac:dyDescent="0.2">
      <c r="A940" s="12" t="s">
        <v>17</v>
      </c>
      <c r="B940" s="91">
        <v>0</v>
      </c>
      <c r="C940" s="91">
        <v>0</v>
      </c>
      <c r="D940" s="91">
        <v>7686</v>
      </c>
      <c r="E940" s="11">
        <f t="shared" si="516"/>
        <v>7686</v>
      </c>
    </row>
    <row r="941" spans="1:5" x14ac:dyDescent="0.2">
      <c r="A941" s="12" t="s">
        <v>18</v>
      </c>
      <c r="B941" s="104">
        <v>0</v>
      </c>
      <c r="C941" s="104">
        <v>0</v>
      </c>
      <c r="D941" s="104">
        <v>0</v>
      </c>
      <c r="E941" s="26">
        <f t="shared" si="516"/>
        <v>0</v>
      </c>
    </row>
    <row r="942" spans="1:5" x14ac:dyDescent="0.2">
      <c r="A942" s="12" t="s">
        <v>19</v>
      </c>
      <c r="B942" s="91">
        <v>0</v>
      </c>
      <c r="C942" s="91">
        <v>0</v>
      </c>
      <c r="D942" s="91">
        <v>0</v>
      </c>
      <c r="E942" s="11">
        <f t="shared" si="516"/>
        <v>0</v>
      </c>
    </row>
    <row r="943" spans="1:5" ht="15" x14ac:dyDescent="0.25">
      <c r="A943" s="13" t="s">
        <v>12</v>
      </c>
      <c r="B943" s="15">
        <f>SUM(B939:B942)</f>
        <v>0</v>
      </c>
      <c r="C943" s="15">
        <f t="shared" ref="C943" si="519">SUM(C939:C942)</f>
        <v>0</v>
      </c>
      <c r="D943" s="15">
        <f t="shared" ref="D943" si="520">SUM(D939:D942)</f>
        <v>16778</v>
      </c>
      <c r="E943" s="14">
        <f t="shared" ref="E943" si="521">SUM(E939:E942)</f>
        <v>16778</v>
      </c>
    </row>
    <row r="944" spans="1:5" x14ac:dyDescent="0.2">
      <c r="A944" s="12" t="s">
        <v>20</v>
      </c>
      <c r="B944" s="104">
        <v>0</v>
      </c>
      <c r="C944" s="104">
        <v>0</v>
      </c>
      <c r="D944" s="104">
        <v>5488</v>
      </c>
      <c r="E944" s="26">
        <f t="shared" ref="E944:E946" si="522">D944-C944</f>
        <v>5488</v>
      </c>
    </row>
    <row r="945" spans="1:5" x14ac:dyDescent="0.2">
      <c r="A945" s="12" t="s">
        <v>21</v>
      </c>
      <c r="B945" s="91">
        <v>0</v>
      </c>
      <c r="C945" s="91">
        <v>0</v>
      </c>
      <c r="D945" s="91">
        <v>0</v>
      </c>
      <c r="E945" s="11">
        <f t="shared" si="522"/>
        <v>0</v>
      </c>
    </row>
    <row r="946" spans="1:5" x14ac:dyDescent="0.2">
      <c r="A946" s="21" t="s">
        <v>22</v>
      </c>
      <c r="B946" s="92">
        <v>0</v>
      </c>
      <c r="C946" s="92">
        <v>0</v>
      </c>
      <c r="D946" s="92">
        <v>0</v>
      </c>
      <c r="E946" s="26">
        <f t="shared" si="522"/>
        <v>0</v>
      </c>
    </row>
    <row r="947" spans="1:5" ht="15" x14ac:dyDescent="0.25">
      <c r="A947" s="13" t="s">
        <v>28</v>
      </c>
      <c r="B947" s="101">
        <f>SUM(B944:B946)</f>
        <v>0</v>
      </c>
      <c r="C947" s="101">
        <f t="shared" ref="C947" si="523">SUM(C944:C946)</f>
        <v>0</v>
      </c>
      <c r="D947" s="101">
        <f t="shared" ref="D947" si="524">SUM(D944:D946)</f>
        <v>5488</v>
      </c>
      <c r="E947" s="14">
        <f t="shared" ref="E947" si="525">SUM(E944:E946)</f>
        <v>5488</v>
      </c>
    </row>
    <row r="948" spans="1:5" ht="15.75" thickBot="1" x14ac:dyDescent="0.3">
      <c r="A948" s="16" t="s">
        <v>7</v>
      </c>
      <c r="B948" s="29">
        <f>+B947+B938+B934+B943</f>
        <v>380757</v>
      </c>
      <c r="C948" s="29">
        <f t="shared" ref="C948" si="526">+C947+C938+C934+C943</f>
        <v>377573.48</v>
      </c>
      <c r="D948" s="29">
        <f t="shared" ref="D948" si="527">+D947+D938+D934+D943</f>
        <v>374351</v>
      </c>
      <c r="E948" s="57">
        <f t="shared" ref="E948" si="528">+E947+E938+E934+E943</f>
        <v>-3222.4799999999814</v>
      </c>
    </row>
    <row r="949" spans="1:5" ht="15.75" thickTop="1" x14ac:dyDescent="0.25">
      <c r="A949" s="36" t="s">
        <v>5</v>
      </c>
      <c r="B949" s="127" t="s">
        <v>1</v>
      </c>
      <c r="C949" s="96" t="s">
        <v>2</v>
      </c>
      <c r="D949" s="96" t="s">
        <v>2</v>
      </c>
      <c r="E949" s="182" t="s">
        <v>88</v>
      </c>
    </row>
    <row r="950" spans="1:5" ht="15" x14ac:dyDescent="0.25">
      <c r="A950" s="37"/>
      <c r="B950" s="97" t="s">
        <v>86</v>
      </c>
      <c r="C950" s="97" t="s">
        <v>86</v>
      </c>
      <c r="D950" s="97" t="s">
        <v>89</v>
      </c>
      <c r="E950" s="183" t="s">
        <v>86</v>
      </c>
    </row>
    <row r="951" spans="1:5" ht="15" x14ac:dyDescent="0.25">
      <c r="A951" s="19" t="s">
        <v>48</v>
      </c>
      <c r="B951" s="102"/>
      <c r="C951" s="103"/>
      <c r="D951" s="103"/>
      <c r="E951" s="63"/>
    </row>
    <row r="952" spans="1:5" ht="15" x14ac:dyDescent="0.25">
      <c r="A952" s="34"/>
      <c r="B952" s="18"/>
      <c r="C952" s="102"/>
      <c r="D952" s="102"/>
      <c r="E952" s="58"/>
    </row>
    <row r="953" spans="1:5" ht="15" x14ac:dyDescent="0.25">
      <c r="A953" s="34" t="s">
        <v>55</v>
      </c>
      <c r="B953" s="103"/>
      <c r="C953" s="103"/>
      <c r="D953" s="103"/>
      <c r="E953" s="59"/>
    </row>
    <row r="954" spans="1:5" x14ac:dyDescent="0.2">
      <c r="A954" s="10" t="s">
        <v>25</v>
      </c>
      <c r="B954" s="104">
        <v>102642</v>
      </c>
      <c r="C954" s="104">
        <v>0</v>
      </c>
      <c r="D954" s="104">
        <v>85364</v>
      </c>
      <c r="E954" s="26">
        <f>D954-C954</f>
        <v>85364</v>
      </c>
    </row>
    <row r="955" spans="1:5" x14ac:dyDescent="0.2">
      <c r="A955" s="12" t="s">
        <v>26</v>
      </c>
      <c r="B955" s="91">
        <v>0</v>
      </c>
      <c r="C955" s="91">
        <v>0</v>
      </c>
      <c r="D955" s="91">
        <v>7801</v>
      </c>
      <c r="E955" s="56">
        <f t="shared" ref="E955:E965" si="529">D955-C955</f>
        <v>7801</v>
      </c>
    </row>
    <row r="956" spans="1:5" x14ac:dyDescent="0.2">
      <c r="A956" s="21" t="s">
        <v>27</v>
      </c>
      <c r="B956" s="92">
        <v>40108</v>
      </c>
      <c r="C956" s="92">
        <v>0</v>
      </c>
      <c r="D956" s="92">
        <v>35690</v>
      </c>
      <c r="E956" s="26">
        <f t="shared" si="529"/>
        <v>35690</v>
      </c>
    </row>
    <row r="957" spans="1:5" ht="15" x14ac:dyDescent="0.25">
      <c r="A957" s="13" t="s">
        <v>6</v>
      </c>
      <c r="B957" s="105">
        <f>SUM(B954:B956)</f>
        <v>142750</v>
      </c>
      <c r="C957" s="105">
        <f t="shared" ref="C957:D957" si="530">SUM(C954:C956)</f>
        <v>0</v>
      </c>
      <c r="D957" s="105">
        <f t="shared" si="530"/>
        <v>128855</v>
      </c>
      <c r="E957" s="27">
        <f t="shared" si="529"/>
        <v>128855</v>
      </c>
    </row>
    <row r="958" spans="1:5" x14ac:dyDescent="0.2">
      <c r="A958" s="12" t="s">
        <v>13</v>
      </c>
      <c r="B958" s="91">
        <v>692</v>
      </c>
      <c r="C958" s="91">
        <v>12500</v>
      </c>
      <c r="D958" s="91">
        <v>1061</v>
      </c>
      <c r="E958" s="56">
        <f t="shared" si="529"/>
        <v>-11439</v>
      </c>
    </row>
    <row r="959" spans="1:5" x14ac:dyDescent="0.2">
      <c r="A959" s="12" t="s">
        <v>14</v>
      </c>
      <c r="B959" s="104">
        <v>3338</v>
      </c>
      <c r="C959" s="104">
        <v>25000</v>
      </c>
      <c r="D959" s="104">
        <v>10398</v>
      </c>
      <c r="E959" s="61">
        <f t="shared" si="529"/>
        <v>-14602</v>
      </c>
    </row>
    <row r="960" spans="1:5" x14ac:dyDescent="0.2">
      <c r="A960" s="12" t="s">
        <v>15</v>
      </c>
      <c r="B960" s="91">
        <v>2080</v>
      </c>
      <c r="C960" s="91">
        <v>10000</v>
      </c>
      <c r="D960" s="91">
        <v>2319</v>
      </c>
      <c r="E960" s="11">
        <f t="shared" si="529"/>
        <v>-7681</v>
      </c>
    </row>
    <row r="961" spans="1:5" ht="15" x14ac:dyDescent="0.25">
      <c r="A961" s="13" t="s">
        <v>11</v>
      </c>
      <c r="B961" s="15">
        <f>SUM(B958:B960)</f>
        <v>6110</v>
      </c>
      <c r="C961" s="15">
        <f t="shared" ref="C961:D961" si="531">SUM(C958:C960)</f>
        <v>47500</v>
      </c>
      <c r="D961" s="15">
        <f t="shared" si="531"/>
        <v>13778</v>
      </c>
      <c r="E961" s="57">
        <f t="shared" si="529"/>
        <v>-33722</v>
      </c>
    </row>
    <row r="962" spans="1:5" x14ac:dyDescent="0.2">
      <c r="A962" s="12" t="s">
        <v>16</v>
      </c>
      <c r="B962" s="104">
        <v>0</v>
      </c>
      <c r="C962" s="104">
        <v>0</v>
      </c>
      <c r="D962" s="104">
        <v>3683</v>
      </c>
      <c r="E962" s="26">
        <f t="shared" si="529"/>
        <v>3683</v>
      </c>
    </row>
    <row r="963" spans="1:5" x14ac:dyDescent="0.2">
      <c r="A963" s="12" t="s">
        <v>17</v>
      </c>
      <c r="B963" s="91">
        <v>0</v>
      </c>
      <c r="C963" s="91">
        <v>0</v>
      </c>
      <c r="D963" s="91">
        <v>3114</v>
      </c>
      <c r="E963" s="11">
        <f t="shared" si="529"/>
        <v>3114</v>
      </c>
    </row>
    <row r="964" spans="1:5" x14ac:dyDescent="0.2">
      <c r="A964" s="12" t="s">
        <v>18</v>
      </c>
      <c r="B964" s="104">
        <v>0</v>
      </c>
      <c r="C964" s="104">
        <v>0</v>
      </c>
      <c r="D964" s="104">
        <v>0</v>
      </c>
      <c r="E964" s="26">
        <f t="shared" si="529"/>
        <v>0</v>
      </c>
    </row>
    <row r="965" spans="1:5" x14ac:dyDescent="0.2">
      <c r="A965" s="12" t="s">
        <v>19</v>
      </c>
      <c r="B965" s="91">
        <v>0</v>
      </c>
      <c r="C965" s="91">
        <v>0</v>
      </c>
      <c r="D965" s="91">
        <v>0</v>
      </c>
      <c r="E965" s="11">
        <f t="shared" si="529"/>
        <v>0</v>
      </c>
    </row>
    <row r="966" spans="1:5" ht="15" x14ac:dyDescent="0.25">
      <c r="A966" s="13" t="s">
        <v>12</v>
      </c>
      <c r="B966" s="15">
        <f>SUM(B962:B965)</f>
        <v>0</v>
      </c>
      <c r="C966" s="15">
        <f t="shared" ref="C966" si="532">SUM(C962:C965)</f>
        <v>0</v>
      </c>
      <c r="D966" s="15">
        <f t="shared" ref="D966" si="533">SUM(D962:D965)</f>
        <v>6797</v>
      </c>
      <c r="E966" s="14">
        <f t="shared" ref="E966" si="534">SUM(E962:E965)</f>
        <v>6797</v>
      </c>
    </row>
    <row r="967" spans="1:5" x14ac:dyDescent="0.2">
      <c r="A967" s="12" t="s">
        <v>20</v>
      </c>
      <c r="B967" s="104">
        <v>0</v>
      </c>
      <c r="C967" s="104">
        <v>0</v>
      </c>
      <c r="D967" s="104">
        <v>2223</v>
      </c>
      <c r="E967" s="26">
        <f t="shared" ref="E967:E969" si="535">D967-C967</f>
        <v>2223</v>
      </c>
    </row>
    <row r="968" spans="1:5" x14ac:dyDescent="0.2">
      <c r="A968" s="12" t="s">
        <v>21</v>
      </c>
      <c r="B968" s="91">
        <v>0</v>
      </c>
      <c r="C968" s="91">
        <v>0</v>
      </c>
      <c r="D968" s="91">
        <v>0</v>
      </c>
      <c r="E968" s="11">
        <f t="shared" si="535"/>
        <v>0</v>
      </c>
    </row>
    <row r="969" spans="1:5" x14ac:dyDescent="0.2">
      <c r="A969" s="21" t="s">
        <v>22</v>
      </c>
      <c r="B969" s="92">
        <v>0</v>
      </c>
      <c r="C969" s="92">
        <v>0</v>
      </c>
      <c r="D969" s="92">
        <v>0</v>
      </c>
      <c r="E969" s="26">
        <f t="shared" si="535"/>
        <v>0</v>
      </c>
    </row>
    <row r="970" spans="1:5" ht="15" x14ac:dyDescent="0.25">
      <c r="A970" s="13" t="s">
        <v>28</v>
      </c>
      <c r="B970" s="101">
        <f>SUM(B967:B969)</f>
        <v>0</v>
      </c>
      <c r="C970" s="101">
        <f t="shared" ref="C970" si="536">SUM(C967:C969)</f>
        <v>0</v>
      </c>
      <c r="D970" s="101">
        <f t="shared" ref="D970" si="537">SUM(D967:D969)</f>
        <v>2223</v>
      </c>
      <c r="E970" s="14">
        <f t="shared" ref="E970" si="538">SUM(E967:E969)</f>
        <v>2223</v>
      </c>
    </row>
    <row r="971" spans="1:5" ht="15" x14ac:dyDescent="0.25">
      <c r="A971" s="16" t="s">
        <v>7</v>
      </c>
      <c r="B971" s="29">
        <f>+B970+B961+B957+B966</f>
        <v>148860</v>
      </c>
      <c r="C971" s="29">
        <f t="shared" ref="C971" si="539">+C970+C961+C957+C966</f>
        <v>47500</v>
      </c>
      <c r="D971" s="29">
        <f t="shared" ref="D971" si="540">+D970+D961+D957+D966</f>
        <v>151653</v>
      </c>
      <c r="E971" s="14">
        <f t="shared" ref="E971" si="541">+E970+E961+E957+E966</f>
        <v>104153</v>
      </c>
    </row>
    <row r="972" spans="1:5" ht="15" x14ac:dyDescent="0.25">
      <c r="A972" s="34"/>
      <c r="B972" s="18"/>
      <c r="C972" s="102"/>
      <c r="D972" s="102"/>
      <c r="E972" s="58"/>
    </row>
    <row r="973" spans="1:5" ht="15" x14ac:dyDescent="0.25">
      <c r="A973" s="34" t="s">
        <v>56</v>
      </c>
      <c r="B973" s="103"/>
      <c r="C973" s="103"/>
      <c r="D973" s="103"/>
      <c r="E973" s="59"/>
    </row>
    <row r="974" spans="1:5" x14ac:dyDescent="0.2">
      <c r="A974" s="10" t="s">
        <v>25</v>
      </c>
      <c r="B974" s="104">
        <v>0</v>
      </c>
      <c r="C974" s="104">
        <v>0</v>
      </c>
      <c r="D974" s="104">
        <v>32092</v>
      </c>
      <c r="E974" s="26">
        <f>D974-C974</f>
        <v>32092</v>
      </c>
    </row>
    <row r="975" spans="1:5" x14ac:dyDescent="0.2">
      <c r="A975" s="12" t="s">
        <v>26</v>
      </c>
      <c r="B975" s="91">
        <v>0</v>
      </c>
      <c r="C975" s="91">
        <v>0</v>
      </c>
      <c r="D975" s="91">
        <v>0</v>
      </c>
      <c r="E975" s="56">
        <f t="shared" ref="E975:E985" si="542">D975-C975</f>
        <v>0</v>
      </c>
    </row>
    <row r="976" spans="1:5" x14ac:dyDescent="0.2">
      <c r="A976" s="21" t="s">
        <v>27</v>
      </c>
      <c r="B976" s="92">
        <v>0</v>
      </c>
      <c r="C976" s="92">
        <v>0</v>
      </c>
      <c r="D976" s="92">
        <v>12837</v>
      </c>
      <c r="E976" s="26">
        <f t="shared" si="542"/>
        <v>12837</v>
      </c>
    </row>
    <row r="977" spans="1:5" ht="15" x14ac:dyDescent="0.25">
      <c r="A977" s="13" t="s">
        <v>6</v>
      </c>
      <c r="B977" s="105">
        <f>SUM(B974:B976)</f>
        <v>0</v>
      </c>
      <c r="C977" s="105">
        <f t="shared" ref="C977:D977" si="543">SUM(C974:C976)</f>
        <v>0</v>
      </c>
      <c r="D977" s="105">
        <f t="shared" si="543"/>
        <v>44929</v>
      </c>
      <c r="E977" s="27">
        <f t="shared" si="542"/>
        <v>44929</v>
      </c>
    </row>
    <row r="978" spans="1:5" x14ac:dyDescent="0.2">
      <c r="A978" s="12" t="s">
        <v>13</v>
      </c>
      <c r="B978" s="91">
        <v>495</v>
      </c>
      <c r="C978" s="91">
        <v>5000</v>
      </c>
      <c r="D978" s="91">
        <v>0</v>
      </c>
      <c r="E978" s="56">
        <f t="shared" si="542"/>
        <v>-5000</v>
      </c>
    </row>
    <row r="979" spans="1:5" x14ac:dyDescent="0.2">
      <c r="A979" s="12" t="s">
        <v>14</v>
      </c>
      <c r="B979" s="104">
        <v>24922</v>
      </c>
      <c r="C979" s="104">
        <v>8200</v>
      </c>
      <c r="D979" s="104">
        <v>3456</v>
      </c>
      <c r="E979" s="61">
        <f t="shared" si="542"/>
        <v>-4744</v>
      </c>
    </row>
    <row r="980" spans="1:5" x14ac:dyDescent="0.2">
      <c r="A980" s="12" t="s">
        <v>15</v>
      </c>
      <c r="B980" s="91">
        <v>12906</v>
      </c>
      <c r="C980" s="91">
        <v>1800</v>
      </c>
      <c r="D980" s="91">
        <v>0</v>
      </c>
      <c r="E980" s="11">
        <f t="shared" si="542"/>
        <v>-1800</v>
      </c>
    </row>
    <row r="981" spans="1:5" ht="15" x14ac:dyDescent="0.25">
      <c r="A981" s="13" t="s">
        <v>11</v>
      </c>
      <c r="B981" s="15">
        <f>SUM(B978:B980)</f>
        <v>38323</v>
      </c>
      <c r="C981" s="15">
        <f t="shared" ref="C981:D981" si="544">SUM(C978:C980)</f>
        <v>15000</v>
      </c>
      <c r="D981" s="15">
        <f t="shared" si="544"/>
        <v>3456</v>
      </c>
      <c r="E981" s="57">
        <f t="shared" si="542"/>
        <v>-11544</v>
      </c>
    </row>
    <row r="982" spans="1:5" x14ac:dyDescent="0.2">
      <c r="A982" s="12" t="s">
        <v>16</v>
      </c>
      <c r="B982" s="104">
        <v>8790</v>
      </c>
      <c r="C982" s="104">
        <v>0</v>
      </c>
      <c r="D982" s="104">
        <v>0</v>
      </c>
      <c r="E982" s="26">
        <f t="shared" si="542"/>
        <v>0</v>
      </c>
    </row>
    <row r="983" spans="1:5" x14ac:dyDescent="0.2">
      <c r="A983" s="12" t="s">
        <v>17</v>
      </c>
      <c r="B983" s="91">
        <v>0</v>
      </c>
      <c r="C983" s="91">
        <v>0</v>
      </c>
      <c r="D983" s="91">
        <v>0</v>
      </c>
      <c r="E983" s="11">
        <f t="shared" si="542"/>
        <v>0</v>
      </c>
    </row>
    <row r="984" spans="1:5" x14ac:dyDescent="0.2">
      <c r="A984" s="12" t="s">
        <v>18</v>
      </c>
      <c r="B984" s="104">
        <v>0</v>
      </c>
      <c r="C984" s="104">
        <v>0</v>
      </c>
      <c r="D984" s="104">
        <v>0</v>
      </c>
      <c r="E984" s="26">
        <f t="shared" si="542"/>
        <v>0</v>
      </c>
    </row>
    <row r="985" spans="1:5" x14ac:dyDescent="0.2">
      <c r="A985" s="12" t="s">
        <v>19</v>
      </c>
      <c r="B985" s="91">
        <v>0</v>
      </c>
      <c r="C985" s="91">
        <v>0</v>
      </c>
      <c r="D985" s="91">
        <v>0</v>
      </c>
      <c r="E985" s="11">
        <f t="shared" si="542"/>
        <v>0</v>
      </c>
    </row>
    <row r="986" spans="1:5" ht="15" x14ac:dyDescent="0.25">
      <c r="A986" s="13" t="s">
        <v>12</v>
      </c>
      <c r="B986" s="15">
        <f>SUM(B982:B985)</f>
        <v>8790</v>
      </c>
      <c r="C986" s="15">
        <f t="shared" ref="C986" si="545">SUM(C982:C985)</f>
        <v>0</v>
      </c>
      <c r="D986" s="15">
        <f t="shared" ref="D986" si="546">SUM(D982:D985)</f>
        <v>0</v>
      </c>
      <c r="E986" s="14">
        <f t="shared" ref="E986" si="547">SUM(E982:E985)</f>
        <v>0</v>
      </c>
    </row>
    <row r="987" spans="1:5" x14ac:dyDescent="0.2">
      <c r="A987" s="12" t="s">
        <v>20</v>
      </c>
      <c r="B987" s="104">
        <v>0</v>
      </c>
      <c r="C987" s="104">
        <v>0</v>
      </c>
      <c r="D987" s="104">
        <v>0</v>
      </c>
      <c r="E987" s="26">
        <f t="shared" ref="E987:E989" si="548">D987-C987</f>
        <v>0</v>
      </c>
    </row>
    <row r="988" spans="1:5" x14ac:dyDescent="0.2">
      <c r="A988" s="12" t="s">
        <v>21</v>
      </c>
      <c r="B988" s="91">
        <v>0</v>
      </c>
      <c r="C988" s="91">
        <v>0</v>
      </c>
      <c r="D988" s="91">
        <v>0</v>
      </c>
      <c r="E988" s="11">
        <f t="shared" si="548"/>
        <v>0</v>
      </c>
    </row>
    <row r="989" spans="1:5" x14ac:dyDescent="0.2">
      <c r="A989" s="21" t="s">
        <v>22</v>
      </c>
      <c r="B989" s="92">
        <v>0</v>
      </c>
      <c r="C989" s="92">
        <v>0</v>
      </c>
      <c r="D989" s="92">
        <v>0</v>
      </c>
      <c r="E989" s="26">
        <f t="shared" si="548"/>
        <v>0</v>
      </c>
    </row>
    <row r="990" spans="1:5" ht="15" x14ac:dyDescent="0.25">
      <c r="A990" s="13" t="s">
        <v>28</v>
      </c>
      <c r="B990" s="101">
        <f>SUM(B987:B989)</f>
        <v>0</v>
      </c>
      <c r="C990" s="101">
        <f t="shared" ref="C990" si="549">SUM(C987:C989)</f>
        <v>0</v>
      </c>
      <c r="D990" s="101">
        <f t="shared" ref="D990" si="550">SUM(D987:D989)</f>
        <v>0</v>
      </c>
      <c r="E990" s="14">
        <f t="shared" ref="E990" si="551">SUM(E987:E989)</f>
        <v>0</v>
      </c>
    </row>
    <row r="991" spans="1:5" ht="15" x14ac:dyDescent="0.25">
      <c r="A991" s="16" t="s">
        <v>7</v>
      </c>
      <c r="B991" s="29">
        <f>+B990+B981+B977+B986</f>
        <v>47113</v>
      </c>
      <c r="C991" s="29">
        <f t="shared" ref="C991" si="552">+C990+C981+C977+C986</f>
        <v>15000</v>
      </c>
      <c r="D991" s="29">
        <f t="shared" ref="D991" si="553">+D990+D981+D977+D986</f>
        <v>48385</v>
      </c>
      <c r="E991" s="14">
        <f t="shared" ref="E991" si="554">+E990+E981+E977+E986</f>
        <v>33385</v>
      </c>
    </row>
    <row r="992" spans="1:5" ht="15" x14ac:dyDescent="0.25">
      <c r="A992" s="34" t="s">
        <v>57</v>
      </c>
      <c r="B992" s="105"/>
      <c r="C992" s="105"/>
      <c r="D992" s="105"/>
      <c r="E992" s="105"/>
    </row>
    <row r="993" spans="1:5" ht="15" x14ac:dyDescent="0.25">
      <c r="A993" s="13" t="s">
        <v>58</v>
      </c>
      <c r="B993" s="119"/>
      <c r="C993" s="119"/>
      <c r="D993" s="119"/>
      <c r="E993" s="119"/>
    </row>
    <row r="994" spans="1:5" x14ac:dyDescent="0.2">
      <c r="A994" s="10" t="s">
        <v>25</v>
      </c>
      <c r="B994" s="104">
        <v>229962</v>
      </c>
      <c r="C994" s="104">
        <v>328699</v>
      </c>
      <c r="D994" s="104">
        <v>210717</v>
      </c>
      <c r="E994" s="26">
        <f>D994-C994</f>
        <v>-117982</v>
      </c>
    </row>
    <row r="995" spans="1:5" x14ac:dyDescent="0.2">
      <c r="A995" s="12" t="s">
        <v>26</v>
      </c>
      <c r="B995" s="91">
        <v>19662</v>
      </c>
      <c r="C995" s="91">
        <v>0</v>
      </c>
      <c r="D995" s="91">
        <v>19258</v>
      </c>
      <c r="E995" s="11">
        <f t="shared" ref="E995:E1005" si="555">D995-C995</f>
        <v>19258</v>
      </c>
    </row>
    <row r="996" spans="1:5" x14ac:dyDescent="0.2">
      <c r="A996" s="21" t="s">
        <v>27</v>
      </c>
      <c r="B996" s="92">
        <v>95497</v>
      </c>
      <c r="C996" s="92">
        <v>138053.57999999999</v>
      </c>
      <c r="D996" s="92">
        <v>88099</v>
      </c>
      <c r="E996" s="26">
        <f t="shared" si="555"/>
        <v>-49954.579999999987</v>
      </c>
    </row>
    <row r="997" spans="1:5" ht="15" x14ac:dyDescent="0.25">
      <c r="A997" s="13" t="s">
        <v>6</v>
      </c>
      <c r="B997" s="105">
        <f>SUM(B994:B996)</f>
        <v>345121</v>
      </c>
      <c r="C997" s="105">
        <f t="shared" ref="C997:D997" si="556">SUM(C994:C996)</f>
        <v>466752.57999999996</v>
      </c>
      <c r="D997" s="105">
        <f t="shared" si="556"/>
        <v>318074</v>
      </c>
      <c r="E997" s="27">
        <f t="shared" si="555"/>
        <v>-148678.57999999996</v>
      </c>
    </row>
    <row r="998" spans="1:5" x14ac:dyDescent="0.2">
      <c r="A998" s="12" t="s">
        <v>13</v>
      </c>
      <c r="B998" s="91">
        <v>5586</v>
      </c>
      <c r="C998" s="91">
        <v>1000</v>
      </c>
      <c r="D998" s="91">
        <v>2619</v>
      </c>
      <c r="E998" s="11">
        <f t="shared" si="555"/>
        <v>1619</v>
      </c>
    </row>
    <row r="999" spans="1:5" x14ac:dyDescent="0.2">
      <c r="A999" s="12" t="s">
        <v>14</v>
      </c>
      <c r="B999" s="104">
        <v>-1655</v>
      </c>
      <c r="C999" s="104">
        <v>42000</v>
      </c>
      <c r="D999" s="104">
        <v>25668</v>
      </c>
      <c r="E999" s="61">
        <f t="shared" si="555"/>
        <v>-16332</v>
      </c>
    </row>
    <row r="1000" spans="1:5" x14ac:dyDescent="0.2">
      <c r="A1000" s="12" t="s">
        <v>15</v>
      </c>
      <c r="B1000" s="91">
        <v>221</v>
      </c>
      <c r="C1000" s="91">
        <v>2000</v>
      </c>
      <c r="D1000" s="91">
        <v>5724</v>
      </c>
      <c r="E1000" s="11">
        <f t="shared" si="555"/>
        <v>3724</v>
      </c>
    </row>
    <row r="1001" spans="1:5" ht="15" x14ac:dyDescent="0.25">
      <c r="A1001" s="13" t="s">
        <v>11</v>
      </c>
      <c r="B1001" s="15">
        <f>SUM(B998:B1000)</f>
        <v>4152</v>
      </c>
      <c r="C1001" s="15">
        <f t="shared" ref="C1001:D1001" si="557">SUM(C998:C1000)</f>
        <v>45000</v>
      </c>
      <c r="D1001" s="15">
        <f t="shared" si="557"/>
        <v>34011</v>
      </c>
      <c r="E1001" s="57">
        <f t="shared" si="555"/>
        <v>-10989</v>
      </c>
    </row>
    <row r="1002" spans="1:5" x14ac:dyDescent="0.2">
      <c r="A1002" s="12" t="s">
        <v>16</v>
      </c>
      <c r="B1002" s="104">
        <v>0</v>
      </c>
      <c r="C1002" s="104">
        <v>0</v>
      </c>
      <c r="D1002" s="104">
        <v>9092</v>
      </c>
      <c r="E1002" s="26">
        <f t="shared" si="555"/>
        <v>9092</v>
      </c>
    </row>
    <row r="1003" spans="1:5" x14ac:dyDescent="0.2">
      <c r="A1003" s="12" t="s">
        <v>17</v>
      </c>
      <c r="B1003" s="91">
        <v>0</v>
      </c>
      <c r="C1003" s="91">
        <v>0</v>
      </c>
      <c r="D1003" s="91">
        <v>7686</v>
      </c>
      <c r="E1003" s="11">
        <f t="shared" si="555"/>
        <v>7686</v>
      </c>
    </row>
    <row r="1004" spans="1:5" x14ac:dyDescent="0.2">
      <c r="A1004" s="12" t="s">
        <v>18</v>
      </c>
      <c r="B1004" s="104">
        <v>0</v>
      </c>
      <c r="C1004" s="104">
        <v>0</v>
      </c>
      <c r="D1004" s="104">
        <v>0</v>
      </c>
      <c r="E1004" s="26">
        <f t="shared" si="555"/>
        <v>0</v>
      </c>
    </row>
    <row r="1005" spans="1:5" x14ac:dyDescent="0.2">
      <c r="A1005" s="12" t="s">
        <v>19</v>
      </c>
      <c r="B1005" s="91">
        <v>6667</v>
      </c>
      <c r="C1005" s="91">
        <v>0</v>
      </c>
      <c r="D1005" s="91">
        <v>0</v>
      </c>
      <c r="E1005" s="11">
        <f t="shared" si="555"/>
        <v>0</v>
      </c>
    </row>
    <row r="1006" spans="1:5" ht="15" x14ac:dyDescent="0.25">
      <c r="A1006" s="13" t="s">
        <v>12</v>
      </c>
      <c r="B1006" s="15">
        <f>SUM(B1002:B1005)</f>
        <v>6667</v>
      </c>
      <c r="C1006" s="15">
        <f t="shared" ref="C1006" si="558">SUM(C1002:C1005)</f>
        <v>0</v>
      </c>
      <c r="D1006" s="15">
        <f t="shared" ref="D1006" si="559">SUM(D1002:D1005)</f>
        <v>16778</v>
      </c>
      <c r="E1006" s="14">
        <f t="shared" ref="E1006" si="560">SUM(E1002:E1005)</f>
        <v>16778</v>
      </c>
    </row>
    <row r="1007" spans="1:5" x14ac:dyDescent="0.2">
      <c r="A1007" s="12" t="s">
        <v>20</v>
      </c>
      <c r="B1007" s="104">
        <v>11515</v>
      </c>
      <c r="C1007" s="104">
        <v>1500</v>
      </c>
      <c r="D1007" s="104">
        <v>5488</v>
      </c>
      <c r="E1007" s="61">
        <f t="shared" ref="E1007:E1009" si="561">D1007-C1007</f>
        <v>3988</v>
      </c>
    </row>
    <row r="1008" spans="1:5" x14ac:dyDescent="0.2">
      <c r="A1008" s="12" t="s">
        <v>21</v>
      </c>
      <c r="B1008" s="91">
        <v>0</v>
      </c>
      <c r="C1008" s="91">
        <v>0</v>
      </c>
      <c r="D1008" s="91">
        <v>0</v>
      </c>
      <c r="E1008" s="11">
        <f t="shared" si="561"/>
        <v>0</v>
      </c>
    </row>
    <row r="1009" spans="1:5" x14ac:dyDescent="0.2">
      <c r="A1009" s="21" t="s">
        <v>22</v>
      </c>
      <c r="B1009" s="92">
        <v>0</v>
      </c>
      <c r="C1009" s="92">
        <v>0</v>
      </c>
      <c r="D1009" s="92">
        <v>0</v>
      </c>
      <c r="E1009" s="26">
        <f t="shared" si="561"/>
        <v>0</v>
      </c>
    </row>
    <row r="1010" spans="1:5" ht="15" x14ac:dyDescent="0.25">
      <c r="A1010" s="13" t="s">
        <v>28</v>
      </c>
      <c r="B1010" s="101">
        <f>SUM(B1007:B1009)</f>
        <v>11515</v>
      </c>
      <c r="C1010" s="101">
        <f t="shared" ref="C1010" si="562">SUM(C1007:C1009)</f>
        <v>1500</v>
      </c>
      <c r="D1010" s="101">
        <f t="shared" ref="D1010" si="563">SUM(D1007:D1009)</f>
        <v>5488</v>
      </c>
      <c r="E1010" s="57">
        <f t="shared" ref="E1010" si="564">SUM(E1007:E1009)</f>
        <v>3988</v>
      </c>
    </row>
    <row r="1011" spans="1:5" ht="15" x14ac:dyDescent="0.25">
      <c r="A1011" s="13" t="s">
        <v>7</v>
      </c>
      <c r="B1011" s="105">
        <f>+B1010+B1001+B997+B1006</f>
        <v>367455</v>
      </c>
      <c r="C1011" s="105">
        <f t="shared" ref="C1011" si="565">+C1010+C1001+C997+C1006</f>
        <v>513252.57999999996</v>
      </c>
      <c r="D1011" s="105">
        <f t="shared" ref="D1011" si="566">+D1010+D1001+D997+D1006</f>
        <v>374351</v>
      </c>
      <c r="E1011" s="27">
        <f t="shared" ref="E1011" si="567">+E1010+E1001+E997+E1006</f>
        <v>-138901.57999999996</v>
      </c>
    </row>
    <row r="1012" spans="1:5" ht="15" x14ac:dyDescent="0.25">
      <c r="A1012" s="40"/>
      <c r="B1012" s="105"/>
      <c r="C1012" s="105"/>
      <c r="D1012" s="105"/>
      <c r="E1012" s="160"/>
    </row>
    <row r="1013" spans="1:5" ht="15" x14ac:dyDescent="0.25">
      <c r="A1013" s="24" t="s">
        <v>59</v>
      </c>
      <c r="B1013" s="103"/>
      <c r="C1013" s="103"/>
      <c r="D1013" s="103"/>
      <c r="E1013" s="161"/>
    </row>
    <row r="1014" spans="1:5" x14ac:dyDescent="0.2">
      <c r="A1014" s="12" t="s">
        <v>25</v>
      </c>
      <c r="B1014" s="106">
        <f>+B994+B974+B954+B931+B911+B891+B868+B848+B828</f>
        <v>1687719</v>
      </c>
      <c r="C1014" s="106">
        <f t="shared" ref="C1014:D1014" si="568">+C994+C974+C954+C931+C911+C891+C868+C848+C828</f>
        <v>1789760.5</v>
      </c>
      <c r="D1014" s="106">
        <f t="shared" si="568"/>
        <v>1624406</v>
      </c>
      <c r="E1014" s="158">
        <f>D1014-C1014</f>
        <v>-165354.5</v>
      </c>
    </row>
    <row r="1015" spans="1:5" x14ac:dyDescent="0.2">
      <c r="A1015" s="12" t="s">
        <v>26</v>
      </c>
      <c r="B1015" s="106">
        <f t="shared" ref="B1015:D1015" si="569">+B995+B975+B955+B932+B912+B892+B869+B849+B829</f>
        <v>93865</v>
      </c>
      <c r="C1015" s="106">
        <f t="shared" ref="C1015" si="570">+C995+C975+C955+C932+C912+C892+C869+C849+C829</f>
        <v>0</v>
      </c>
      <c r="D1015" s="106">
        <f t="shared" si="569"/>
        <v>132017</v>
      </c>
      <c r="E1015" s="157">
        <f t="shared" ref="E1015:E1031" si="571">D1015-C1015</f>
        <v>132017</v>
      </c>
    </row>
    <row r="1016" spans="1:5" x14ac:dyDescent="0.2">
      <c r="A1016" s="21" t="s">
        <v>27</v>
      </c>
      <c r="B1016" s="106">
        <f t="shared" ref="B1016:D1016" si="572">+B996+B976+B956+B933+B913+B893+B870+B850+B830</f>
        <v>717398</v>
      </c>
      <c r="C1016" s="106">
        <f t="shared" ref="C1016" si="573">+C996+C976+C956+C933+C913+C893+C870+C850+C830</f>
        <v>751699.40999999992</v>
      </c>
      <c r="D1016" s="106">
        <f t="shared" si="572"/>
        <v>675087</v>
      </c>
      <c r="E1016" s="152">
        <f t="shared" si="571"/>
        <v>-76612.409999999916</v>
      </c>
    </row>
    <row r="1017" spans="1:5" ht="15" x14ac:dyDescent="0.25">
      <c r="A1017" s="13" t="s">
        <v>6</v>
      </c>
      <c r="B1017" s="29">
        <f t="shared" ref="B1017" si="574">+B997+B977+B957+B934+B914+B894+B871+B851+B831</f>
        <v>2498982</v>
      </c>
      <c r="C1017" s="29">
        <f>SUM(C1014:C1016)</f>
        <v>2541459.91</v>
      </c>
      <c r="D1017" s="29">
        <f>SUM(D1014:D1016)</f>
        <v>2431510</v>
      </c>
      <c r="E1017" s="162">
        <f t="shared" si="571"/>
        <v>-109949.91000000015</v>
      </c>
    </row>
    <row r="1018" spans="1:5" x14ac:dyDescent="0.2">
      <c r="A1018" s="12" t="s">
        <v>13</v>
      </c>
      <c r="B1018" s="106">
        <f t="shared" ref="B1018:D1018" si="575">+B998+B978+B958+B935+B915+B895+B872+B852+B832</f>
        <v>19215</v>
      </c>
      <c r="C1018" s="106">
        <f t="shared" ref="C1018" si="576">+C998+C978+C958+C935+C915+C895+C872+C852+C832</f>
        <v>37323.770000000004</v>
      </c>
      <c r="D1018" s="106">
        <f t="shared" si="575"/>
        <v>23047</v>
      </c>
      <c r="E1018" s="157">
        <f t="shared" si="571"/>
        <v>-14276.770000000004</v>
      </c>
    </row>
    <row r="1019" spans="1:5" x14ac:dyDescent="0.2">
      <c r="A1019" s="12" t="s">
        <v>14</v>
      </c>
      <c r="B1019" s="106">
        <f t="shared" ref="B1019:D1019" si="577">+B999+B979+B959+B936+B916+B896+B873+B853+B833</f>
        <v>134151</v>
      </c>
      <c r="C1019" s="106">
        <f t="shared" ref="C1019" si="578">+C999+C979+C959+C936+C916+C896+C873+C853+C833</f>
        <v>203027.89</v>
      </c>
      <c r="D1019" s="106">
        <f t="shared" si="577"/>
        <v>179429</v>
      </c>
      <c r="E1019" s="158">
        <f t="shared" si="571"/>
        <v>-23598.890000000014</v>
      </c>
    </row>
    <row r="1020" spans="1:5" x14ac:dyDescent="0.2">
      <c r="A1020" s="12" t="s">
        <v>15</v>
      </c>
      <c r="B1020" s="106">
        <f t="shared" ref="B1020:D1020" si="579">+B1000+B980+B960+B937+B917+B897+B874+B854+B834</f>
        <v>38240</v>
      </c>
      <c r="C1020" s="106">
        <f t="shared" ref="C1020" si="580">+C1000+C980+C960+C937+C917+C897+C874+C854+C834</f>
        <v>75367.179999999993</v>
      </c>
      <c r="D1020" s="106">
        <f t="shared" si="579"/>
        <v>35869</v>
      </c>
      <c r="E1020" s="155">
        <f t="shared" si="571"/>
        <v>-39498.179999999993</v>
      </c>
    </row>
    <row r="1021" spans="1:5" ht="15" x14ac:dyDescent="0.25">
      <c r="A1021" s="13" t="s">
        <v>11</v>
      </c>
      <c r="B1021" s="29">
        <f t="shared" ref="B1021" si="581">+B1001+B981+B961+B938+B918+B898+B875+B855+B835</f>
        <v>191606</v>
      </c>
      <c r="C1021" s="29">
        <f>SUM(C1018:C1020)</f>
        <v>315718.84000000003</v>
      </c>
      <c r="D1021" s="29">
        <f>SUM(D1018:D1020)</f>
        <v>238345</v>
      </c>
      <c r="E1021" s="159">
        <f t="shared" si="571"/>
        <v>-77373.840000000026</v>
      </c>
    </row>
    <row r="1022" spans="1:5" x14ac:dyDescent="0.2">
      <c r="A1022" s="12" t="s">
        <v>16</v>
      </c>
      <c r="B1022" s="106">
        <f t="shared" ref="B1022:D1022" si="582">+B1002+B982+B962+B939+B919+B899+B876+B856+B836</f>
        <v>165691</v>
      </c>
      <c r="C1022" s="106">
        <f t="shared" ref="C1022" si="583">+C1002+C982+C962+C939+C919+C899+C876+C856+C836</f>
        <v>396200</v>
      </c>
      <c r="D1022" s="106">
        <f t="shared" si="582"/>
        <v>201370</v>
      </c>
      <c r="E1022" s="152">
        <f t="shared" si="571"/>
        <v>-194830</v>
      </c>
    </row>
    <row r="1023" spans="1:5" x14ac:dyDescent="0.2">
      <c r="A1023" s="12" t="s">
        <v>17</v>
      </c>
      <c r="B1023" s="106">
        <f t="shared" ref="B1023:D1023" si="584">+B1003+B983+B963+B940+B920+B900+B877+B857+B837</f>
        <v>18000</v>
      </c>
      <c r="C1023" s="106">
        <f t="shared" ref="C1023" si="585">+C1003+C983+C963+C940+C920+C900+C877+C857+C837</f>
        <v>0</v>
      </c>
      <c r="D1023" s="106">
        <f t="shared" si="584"/>
        <v>59597</v>
      </c>
      <c r="E1023" s="155">
        <f t="shared" si="571"/>
        <v>59597</v>
      </c>
    </row>
    <row r="1024" spans="1:5" x14ac:dyDescent="0.2">
      <c r="A1024" s="12" t="s">
        <v>18</v>
      </c>
      <c r="B1024" s="106">
        <f t="shared" ref="B1024:D1024" si="586">+B1004+B984+B964+B941+B921+B901+B878+B858+B838</f>
        <v>0</v>
      </c>
      <c r="C1024" s="106">
        <f t="shared" ref="C1024" si="587">+C1004+C984+C964+C941+C921+C901+C878+C858+C838</f>
        <v>0</v>
      </c>
      <c r="D1024" s="106">
        <f t="shared" si="586"/>
        <v>0</v>
      </c>
      <c r="E1024" s="152">
        <f t="shared" si="571"/>
        <v>0</v>
      </c>
    </row>
    <row r="1025" spans="1:5" x14ac:dyDescent="0.2">
      <c r="A1025" s="12" t="s">
        <v>19</v>
      </c>
      <c r="B1025" s="106">
        <f t="shared" ref="B1025:D1025" si="588">+B1005+B985+B965+B942+B922+B902+B879+B859+B839</f>
        <v>6667</v>
      </c>
      <c r="C1025" s="106">
        <f t="shared" ref="C1025" si="589">+C1005+C985+C965+C942+C922+C902+C879+C859+C839</f>
        <v>0</v>
      </c>
      <c r="D1025" s="106">
        <f t="shared" si="588"/>
        <v>0</v>
      </c>
      <c r="E1025" s="155">
        <f t="shared" si="571"/>
        <v>0</v>
      </c>
    </row>
    <row r="1026" spans="1:5" ht="15" x14ac:dyDescent="0.25">
      <c r="A1026" s="13" t="s">
        <v>12</v>
      </c>
      <c r="B1026" s="29">
        <f t="shared" ref="B1026" si="590">+B1006+B986+B966+B943+B923+B903+B880+B860+B840</f>
        <v>190358</v>
      </c>
      <c r="C1026" s="29">
        <f>SUM(C1022:C1025)</f>
        <v>396200</v>
      </c>
      <c r="D1026" s="29">
        <f>SUM(D1022:D1025)</f>
        <v>260967</v>
      </c>
      <c r="E1026" s="81">
        <f t="shared" si="571"/>
        <v>-135233</v>
      </c>
    </row>
    <row r="1027" spans="1:5" x14ac:dyDescent="0.2">
      <c r="A1027" s="12" t="s">
        <v>20</v>
      </c>
      <c r="B1027" s="106">
        <f t="shared" ref="B1027:D1027" si="591">+B1007+B987+B967+B944+B924+B904+B881+B861+B841</f>
        <v>27011</v>
      </c>
      <c r="C1027" s="106">
        <f t="shared" ref="C1027" si="592">+C1007+C987+C967+C944+C924+C904+C881+C861+C841</f>
        <v>19200</v>
      </c>
      <c r="D1027" s="106">
        <f t="shared" si="591"/>
        <v>38871</v>
      </c>
      <c r="E1027" s="158">
        <f t="shared" si="571"/>
        <v>19671</v>
      </c>
    </row>
    <row r="1028" spans="1:5" x14ac:dyDescent="0.2">
      <c r="A1028" s="12" t="s">
        <v>21</v>
      </c>
      <c r="B1028" s="106">
        <f t="shared" ref="B1028:D1028" si="593">+B1008+B988+B968+B945+B925+B905+B882+B862+B842</f>
        <v>0</v>
      </c>
      <c r="C1028" s="106">
        <f t="shared" ref="C1028" si="594">+C1008+C988+C968+C945+C925+C905+C882+C862+C842</f>
        <v>0</v>
      </c>
      <c r="D1028" s="106">
        <f t="shared" si="593"/>
        <v>0</v>
      </c>
      <c r="E1028" s="155">
        <f t="shared" si="571"/>
        <v>0</v>
      </c>
    </row>
    <row r="1029" spans="1:5" x14ac:dyDescent="0.2">
      <c r="A1029" s="21" t="s">
        <v>22</v>
      </c>
      <c r="B1029" s="106">
        <f t="shared" ref="B1029:D1029" si="595">+B1009+B989+B969+B946+B926+B906+B883+B863+B843</f>
        <v>0</v>
      </c>
      <c r="C1029" s="106">
        <f t="shared" ref="C1029" si="596">+C1009+C989+C969+C946+C926+C906+C883+C863+C843</f>
        <v>0</v>
      </c>
      <c r="D1029" s="106">
        <f t="shared" si="595"/>
        <v>0</v>
      </c>
      <c r="E1029" s="152">
        <f t="shared" si="571"/>
        <v>0</v>
      </c>
    </row>
    <row r="1030" spans="1:5" ht="15" x14ac:dyDescent="0.25">
      <c r="A1030" s="13" t="s">
        <v>28</v>
      </c>
      <c r="B1030" s="29">
        <f t="shared" ref="B1030:D1030" si="597">+B1010+B990+B970+B947+B927+B907+B884+B864+B844</f>
        <v>27011</v>
      </c>
      <c r="C1030" s="29">
        <f t="shared" ref="C1030" si="598">+C1010+C990+C970+C947+C927+C907+C884+C864+C844</f>
        <v>19200</v>
      </c>
      <c r="D1030" s="29">
        <f t="shared" si="597"/>
        <v>38871</v>
      </c>
      <c r="E1030" s="159">
        <f t="shared" si="571"/>
        <v>19671</v>
      </c>
    </row>
    <row r="1031" spans="1:5" ht="15.75" thickBot="1" x14ac:dyDescent="0.3">
      <c r="A1031" s="16" t="s">
        <v>10</v>
      </c>
      <c r="B1031" s="29">
        <f t="shared" ref="B1031:D1031" si="599">+B1011+B991+B971+B948+B928+B908+B885+B865+B845</f>
        <v>2907957</v>
      </c>
      <c r="C1031" s="29">
        <f t="shared" ref="C1031" si="600">+C1011+C991+C971+C948+C928+C908+C885+C865+C845</f>
        <v>3272578.75</v>
      </c>
      <c r="D1031" s="29">
        <f t="shared" si="599"/>
        <v>2969693</v>
      </c>
      <c r="E1031" s="159">
        <f t="shared" si="571"/>
        <v>-302885.75</v>
      </c>
    </row>
    <row r="1032" spans="1:5" ht="15.75" thickTop="1" x14ac:dyDescent="0.25">
      <c r="A1032" s="36" t="s">
        <v>5</v>
      </c>
      <c r="B1032" s="127" t="s">
        <v>1</v>
      </c>
      <c r="C1032" s="96" t="s">
        <v>2</v>
      </c>
      <c r="D1032" s="96" t="s">
        <v>2</v>
      </c>
      <c r="E1032" s="182" t="s">
        <v>88</v>
      </c>
    </row>
    <row r="1033" spans="1:5" ht="15" x14ac:dyDescent="0.25">
      <c r="A1033" s="37"/>
      <c r="B1033" s="97" t="s">
        <v>86</v>
      </c>
      <c r="C1033" s="97" t="s">
        <v>86</v>
      </c>
      <c r="D1033" s="97" t="s">
        <v>89</v>
      </c>
      <c r="E1033" s="183" t="s">
        <v>86</v>
      </c>
    </row>
    <row r="1034" spans="1:5" ht="15" x14ac:dyDescent="0.25">
      <c r="A1034" s="34" t="s">
        <v>60</v>
      </c>
      <c r="B1034" s="102"/>
      <c r="C1034" s="103"/>
      <c r="D1034" s="103"/>
      <c r="E1034" s="63"/>
    </row>
    <row r="1035" spans="1:5" ht="15" x14ac:dyDescent="0.25">
      <c r="A1035" s="50"/>
      <c r="B1035" s="18"/>
      <c r="C1035" s="18"/>
      <c r="D1035" s="18"/>
      <c r="E1035" s="71"/>
    </row>
    <row r="1036" spans="1:5" ht="15" x14ac:dyDescent="0.25">
      <c r="A1036" s="32" t="s">
        <v>61</v>
      </c>
      <c r="B1036" s="103"/>
      <c r="C1036" s="103"/>
      <c r="D1036" s="103"/>
      <c r="E1036" s="59"/>
    </row>
    <row r="1037" spans="1:5" x14ac:dyDescent="0.2">
      <c r="A1037" s="12" t="s">
        <v>25</v>
      </c>
      <c r="B1037" s="104">
        <v>442579</v>
      </c>
      <c r="C1037" s="104">
        <v>396000</v>
      </c>
      <c r="D1037" s="104">
        <v>454237</v>
      </c>
      <c r="E1037" s="26">
        <f>D1037-C1037</f>
        <v>58237</v>
      </c>
    </row>
    <row r="1038" spans="1:5" x14ac:dyDescent="0.2">
      <c r="A1038" s="12" t="s">
        <v>26</v>
      </c>
      <c r="B1038" s="91">
        <v>35000</v>
      </c>
      <c r="C1038" s="91">
        <v>0</v>
      </c>
      <c r="D1038" s="91">
        <v>35169</v>
      </c>
      <c r="E1038" s="11">
        <f t="shared" ref="E1038:E1048" si="601">D1038-C1038</f>
        <v>35169</v>
      </c>
    </row>
    <row r="1039" spans="1:5" x14ac:dyDescent="0.2">
      <c r="A1039" s="21" t="s">
        <v>27</v>
      </c>
      <c r="B1039" s="92">
        <v>180248</v>
      </c>
      <c r="C1039" s="92">
        <v>145000</v>
      </c>
      <c r="D1039" s="92">
        <v>206635</v>
      </c>
      <c r="E1039" s="26">
        <f t="shared" si="601"/>
        <v>61635</v>
      </c>
    </row>
    <row r="1040" spans="1:5" ht="15" x14ac:dyDescent="0.25">
      <c r="A1040" s="13" t="s">
        <v>6</v>
      </c>
      <c r="B1040" s="105">
        <f>SUM(B1037:B1039)</f>
        <v>657827</v>
      </c>
      <c r="C1040" s="105">
        <f t="shared" ref="C1040:D1040" si="602">SUM(C1037:C1039)</f>
        <v>541000</v>
      </c>
      <c r="D1040" s="105">
        <f t="shared" si="602"/>
        <v>696041</v>
      </c>
      <c r="E1040" s="27">
        <f t="shared" si="601"/>
        <v>155041</v>
      </c>
    </row>
    <row r="1041" spans="1:5" x14ac:dyDescent="0.2">
      <c r="A1041" s="12" t="s">
        <v>13</v>
      </c>
      <c r="B1041" s="91">
        <v>24355</v>
      </c>
      <c r="C1041" s="91">
        <v>30000</v>
      </c>
      <c r="D1041" s="91">
        <f>6143+12872</f>
        <v>19015</v>
      </c>
      <c r="E1041" s="11">
        <f t="shared" si="601"/>
        <v>-10985</v>
      </c>
    </row>
    <row r="1042" spans="1:5" x14ac:dyDescent="0.2">
      <c r="A1042" s="12" t="s">
        <v>14</v>
      </c>
      <c r="B1042" s="104">
        <v>63375</v>
      </c>
      <c r="C1042" s="104">
        <v>90000</v>
      </c>
      <c r="D1042" s="104">
        <v>60204</v>
      </c>
      <c r="E1042" s="61">
        <f t="shared" si="601"/>
        <v>-29796</v>
      </c>
    </row>
    <row r="1043" spans="1:5" x14ac:dyDescent="0.2">
      <c r="A1043" s="12" t="s">
        <v>15</v>
      </c>
      <c r="B1043" s="91">
        <v>2694</v>
      </c>
      <c r="C1043" s="91">
        <v>7875</v>
      </c>
      <c r="D1043" s="91">
        <v>3425</v>
      </c>
      <c r="E1043" s="56">
        <f t="shared" si="601"/>
        <v>-4450</v>
      </c>
    </row>
    <row r="1044" spans="1:5" ht="15" x14ac:dyDescent="0.25">
      <c r="A1044" s="13" t="s">
        <v>11</v>
      </c>
      <c r="B1044" s="15">
        <f>SUM(B1041:B1043)</f>
        <v>90424</v>
      </c>
      <c r="C1044" s="15">
        <f t="shared" ref="C1044:D1044" si="603">SUM(C1041:C1043)</f>
        <v>127875</v>
      </c>
      <c r="D1044" s="15">
        <f t="shared" si="603"/>
        <v>82644</v>
      </c>
      <c r="E1044" s="14">
        <f t="shared" si="601"/>
        <v>-45231</v>
      </c>
    </row>
    <row r="1045" spans="1:5" x14ac:dyDescent="0.2">
      <c r="A1045" s="12" t="s">
        <v>16</v>
      </c>
      <c r="B1045" s="104">
        <v>112000</v>
      </c>
      <c r="C1045" s="104">
        <v>225000</v>
      </c>
      <c r="D1045" s="104">
        <f>21326+18027+10000+10000+40000</f>
        <v>99353</v>
      </c>
      <c r="E1045" s="26">
        <f t="shared" si="601"/>
        <v>-125647</v>
      </c>
    </row>
    <row r="1046" spans="1:5" x14ac:dyDescent="0.2">
      <c r="A1046" s="12" t="s">
        <v>17</v>
      </c>
      <c r="B1046" s="91">
        <v>0</v>
      </c>
      <c r="C1046" s="91">
        <v>0</v>
      </c>
      <c r="D1046" s="91">
        <v>0</v>
      </c>
      <c r="E1046" s="11">
        <f t="shared" si="601"/>
        <v>0</v>
      </c>
    </row>
    <row r="1047" spans="1:5" x14ac:dyDescent="0.2">
      <c r="A1047" s="12" t="s">
        <v>18</v>
      </c>
      <c r="B1047" s="104">
        <v>0</v>
      </c>
      <c r="C1047" s="104">
        <v>0</v>
      </c>
      <c r="D1047" s="104">
        <v>0</v>
      </c>
      <c r="E1047" s="26">
        <f t="shared" si="601"/>
        <v>0</v>
      </c>
    </row>
    <row r="1048" spans="1:5" x14ac:dyDescent="0.2">
      <c r="A1048" s="12" t="s">
        <v>19</v>
      </c>
      <c r="B1048" s="91">
        <v>0</v>
      </c>
      <c r="C1048" s="91">
        <v>0</v>
      </c>
      <c r="D1048" s="91">
        <v>0</v>
      </c>
      <c r="E1048" s="11">
        <f t="shared" si="601"/>
        <v>0</v>
      </c>
    </row>
    <row r="1049" spans="1:5" ht="15" x14ac:dyDescent="0.25">
      <c r="A1049" s="13" t="s">
        <v>12</v>
      </c>
      <c r="B1049" s="15">
        <f>SUM(B1045:B1048)</f>
        <v>112000</v>
      </c>
      <c r="C1049" s="15">
        <f t="shared" ref="C1049" si="604">SUM(C1045:C1048)</f>
        <v>225000</v>
      </c>
      <c r="D1049" s="15">
        <f t="shared" ref="D1049" si="605">SUM(D1045:D1048)</f>
        <v>99353</v>
      </c>
      <c r="E1049" s="14">
        <f t="shared" ref="E1049" si="606">SUM(E1045:E1048)</f>
        <v>-125647</v>
      </c>
    </row>
    <row r="1050" spans="1:5" x14ac:dyDescent="0.2">
      <c r="A1050" s="12" t="s">
        <v>20</v>
      </c>
      <c r="B1050" s="104">
        <v>1614</v>
      </c>
      <c r="C1050" s="104">
        <v>10000</v>
      </c>
      <c r="D1050" s="104">
        <v>0</v>
      </c>
      <c r="E1050" s="26">
        <f t="shared" ref="E1050:E1052" si="607">D1050-C1050</f>
        <v>-10000</v>
      </c>
    </row>
    <row r="1051" spans="1:5" x14ac:dyDescent="0.2">
      <c r="A1051" s="12" t="s">
        <v>21</v>
      </c>
      <c r="B1051" s="91">
        <v>0</v>
      </c>
      <c r="C1051" s="91">
        <v>0</v>
      </c>
      <c r="D1051" s="91">
        <v>0</v>
      </c>
      <c r="E1051" s="11">
        <f t="shared" si="607"/>
        <v>0</v>
      </c>
    </row>
    <row r="1052" spans="1:5" x14ac:dyDescent="0.2">
      <c r="A1052" s="21" t="s">
        <v>22</v>
      </c>
      <c r="B1052" s="92">
        <v>0</v>
      </c>
      <c r="C1052" s="92">
        <v>0</v>
      </c>
      <c r="D1052" s="92">
        <v>0</v>
      </c>
      <c r="E1052" s="26">
        <f t="shared" si="607"/>
        <v>0</v>
      </c>
    </row>
    <row r="1053" spans="1:5" ht="15" x14ac:dyDescent="0.25">
      <c r="A1053" s="13" t="s">
        <v>28</v>
      </c>
      <c r="B1053" s="101">
        <f>SUM(B1050:B1052)</f>
        <v>1614</v>
      </c>
      <c r="C1053" s="101">
        <f t="shared" ref="C1053" si="608">SUM(C1050:C1052)</f>
        <v>10000</v>
      </c>
      <c r="D1053" s="101">
        <f t="shared" ref="D1053" si="609">SUM(D1050:D1052)</f>
        <v>0</v>
      </c>
      <c r="E1053" s="14">
        <f t="shared" ref="E1053" si="610">SUM(E1050:E1052)</f>
        <v>-10000</v>
      </c>
    </row>
    <row r="1054" spans="1:5" ht="15" x14ac:dyDescent="0.25">
      <c r="A1054" s="16" t="s">
        <v>7</v>
      </c>
      <c r="B1054" s="29">
        <f>+B1053+B1044+B1040+B1049</f>
        <v>861865</v>
      </c>
      <c r="C1054" s="29">
        <f t="shared" ref="C1054" si="611">+C1053+C1044+C1040+C1049</f>
        <v>903875</v>
      </c>
      <c r="D1054" s="29">
        <f t="shared" ref="D1054" si="612">+D1053+D1044+D1040+D1049</f>
        <v>878038</v>
      </c>
      <c r="E1054" s="14">
        <f t="shared" ref="E1054" si="613">+E1053+E1044+E1040+E1049</f>
        <v>-25837</v>
      </c>
    </row>
    <row r="1055" spans="1:5" ht="15" x14ac:dyDescent="0.25">
      <c r="A1055" s="8"/>
      <c r="B1055" s="18"/>
      <c r="C1055" s="102"/>
      <c r="D1055" s="102"/>
      <c r="E1055" s="58"/>
    </row>
    <row r="1056" spans="1:5" ht="15" x14ac:dyDescent="0.25">
      <c r="A1056" s="19" t="s">
        <v>119</v>
      </c>
      <c r="B1056" s="103"/>
      <c r="C1056" s="103"/>
      <c r="D1056" s="103"/>
      <c r="E1056" s="59"/>
    </row>
    <row r="1057" spans="1:5" x14ac:dyDescent="0.2">
      <c r="A1057" s="12" t="s">
        <v>25</v>
      </c>
      <c r="B1057" s="104">
        <v>641218</v>
      </c>
      <c r="C1057" s="104">
        <v>500384</v>
      </c>
      <c r="D1057" s="104">
        <v>602513</v>
      </c>
      <c r="E1057" s="26">
        <f>D1057-C1057</f>
        <v>102129</v>
      </c>
    </row>
    <row r="1058" spans="1:5" x14ac:dyDescent="0.2">
      <c r="A1058" s="12" t="s">
        <v>26</v>
      </c>
      <c r="B1058" s="91">
        <v>2986</v>
      </c>
      <c r="C1058" s="91">
        <v>0</v>
      </c>
      <c r="D1058" s="91">
        <v>73342</v>
      </c>
      <c r="E1058" s="11">
        <f t="shared" ref="E1058:E1068" si="614">D1058-C1058</f>
        <v>73342</v>
      </c>
    </row>
    <row r="1059" spans="1:5" x14ac:dyDescent="0.2">
      <c r="A1059" s="21" t="s">
        <v>27</v>
      </c>
      <c r="B1059" s="92">
        <v>256345</v>
      </c>
      <c r="C1059" s="92">
        <v>210161.28</v>
      </c>
      <c r="D1059" s="92">
        <v>235522</v>
      </c>
      <c r="E1059" s="26">
        <f t="shared" si="614"/>
        <v>25360.720000000001</v>
      </c>
    </row>
    <row r="1060" spans="1:5" ht="15" x14ac:dyDescent="0.25">
      <c r="A1060" s="13" t="s">
        <v>6</v>
      </c>
      <c r="B1060" s="29">
        <f>SUM(B1057:B1059)</f>
        <v>900549</v>
      </c>
      <c r="C1060" s="105">
        <f t="shared" ref="C1060:D1060" si="615">SUM(C1057:C1059)</f>
        <v>710545.28</v>
      </c>
      <c r="D1060" s="105">
        <f t="shared" si="615"/>
        <v>911377</v>
      </c>
      <c r="E1060" s="27">
        <f t="shared" si="614"/>
        <v>200831.71999999997</v>
      </c>
    </row>
    <row r="1061" spans="1:5" x14ac:dyDescent="0.2">
      <c r="A1061" s="12" t="s">
        <v>13</v>
      </c>
      <c r="B1061" s="91">
        <v>2012</v>
      </c>
      <c r="C1061" s="91">
        <v>15000</v>
      </c>
      <c r="D1061" s="91">
        <v>9974</v>
      </c>
      <c r="E1061" s="11">
        <f t="shared" si="614"/>
        <v>-5026</v>
      </c>
    </row>
    <row r="1062" spans="1:5" x14ac:dyDescent="0.2">
      <c r="A1062" s="12" t="s">
        <v>14</v>
      </c>
      <c r="B1062" s="104">
        <f>406871-935</f>
        <v>405936</v>
      </c>
      <c r="C1062" s="104">
        <v>535351</v>
      </c>
      <c r="D1062" s="104">
        <f>97755+300000</f>
        <v>397755</v>
      </c>
      <c r="E1062" s="26">
        <f t="shared" si="614"/>
        <v>-137596</v>
      </c>
    </row>
    <row r="1063" spans="1:5" x14ac:dyDescent="0.2">
      <c r="A1063" s="12" t="s">
        <v>15</v>
      </c>
      <c r="B1063" s="91">
        <v>12206</v>
      </c>
      <c r="C1063" s="91">
        <v>15625</v>
      </c>
      <c r="D1063" s="91">
        <v>21799</v>
      </c>
      <c r="E1063" s="11">
        <f t="shared" si="614"/>
        <v>6174</v>
      </c>
    </row>
    <row r="1064" spans="1:5" ht="15" x14ac:dyDescent="0.25">
      <c r="A1064" s="13" t="s">
        <v>11</v>
      </c>
      <c r="B1064" s="15">
        <f>SUM(B1061:B1063)</f>
        <v>420154</v>
      </c>
      <c r="C1064" s="15">
        <f t="shared" ref="C1064:D1064" si="616">SUM(C1061:C1063)</f>
        <v>565976</v>
      </c>
      <c r="D1064" s="15">
        <f t="shared" si="616"/>
        <v>429528</v>
      </c>
      <c r="E1064" s="14">
        <f t="shared" si="614"/>
        <v>-136448</v>
      </c>
    </row>
    <row r="1065" spans="1:5" x14ac:dyDescent="0.2">
      <c r="A1065" s="12" t="s">
        <v>16</v>
      </c>
      <c r="B1065" s="104">
        <v>0</v>
      </c>
      <c r="C1065" s="104">
        <v>50000</v>
      </c>
      <c r="D1065" s="104">
        <v>34628</v>
      </c>
      <c r="E1065" s="26">
        <f t="shared" si="614"/>
        <v>-15372</v>
      </c>
    </row>
    <row r="1066" spans="1:5" x14ac:dyDescent="0.2">
      <c r="A1066" s="12" t="s">
        <v>17</v>
      </c>
      <c r="B1066" s="91">
        <v>0</v>
      </c>
      <c r="C1066" s="91">
        <v>0</v>
      </c>
      <c r="D1066" s="91">
        <v>29272</v>
      </c>
      <c r="E1066" s="11">
        <f t="shared" si="614"/>
        <v>29272</v>
      </c>
    </row>
    <row r="1067" spans="1:5" x14ac:dyDescent="0.2">
      <c r="A1067" s="12" t="s">
        <v>18</v>
      </c>
      <c r="B1067" s="104">
        <v>0</v>
      </c>
      <c r="C1067" s="104">
        <v>0</v>
      </c>
      <c r="D1067" s="104">
        <v>0</v>
      </c>
      <c r="E1067" s="26">
        <f t="shared" si="614"/>
        <v>0</v>
      </c>
    </row>
    <row r="1068" spans="1:5" x14ac:dyDescent="0.2">
      <c r="A1068" s="12" t="s">
        <v>19</v>
      </c>
      <c r="B1068" s="91">
        <v>19817</v>
      </c>
      <c r="C1068" s="91">
        <v>0</v>
      </c>
      <c r="D1068" s="91">
        <v>0</v>
      </c>
      <c r="E1068" s="11">
        <f t="shared" si="614"/>
        <v>0</v>
      </c>
    </row>
    <row r="1069" spans="1:5" ht="15" x14ac:dyDescent="0.25">
      <c r="A1069" s="13" t="s">
        <v>12</v>
      </c>
      <c r="B1069" s="15">
        <f>SUM(B1065:B1068)</f>
        <v>19817</v>
      </c>
      <c r="C1069" s="15">
        <f t="shared" ref="C1069" si="617">SUM(C1065:C1068)</f>
        <v>50000</v>
      </c>
      <c r="D1069" s="15">
        <f t="shared" ref="D1069" si="618">SUM(D1065:D1068)</f>
        <v>63900</v>
      </c>
      <c r="E1069" s="14">
        <f t="shared" ref="E1069" si="619">SUM(E1065:E1068)</f>
        <v>13900</v>
      </c>
    </row>
    <row r="1070" spans="1:5" x14ac:dyDescent="0.2">
      <c r="A1070" s="12" t="s">
        <v>20</v>
      </c>
      <c r="B1070" s="104">
        <v>57992</v>
      </c>
      <c r="C1070" s="104">
        <v>450000</v>
      </c>
      <c r="D1070" s="104">
        <v>20901</v>
      </c>
      <c r="E1070" s="26">
        <f t="shared" ref="E1070:E1072" si="620">D1070-C1070</f>
        <v>-429099</v>
      </c>
    </row>
    <row r="1071" spans="1:5" x14ac:dyDescent="0.2">
      <c r="A1071" s="12" t="s">
        <v>21</v>
      </c>
      <c r="B1071" s="91">
        <v>0</v>
      </c>
      <c r="C1071" s="91">
        <v>0</v>
      </c>
      <c r="D1071" s="91">
        <v>0</v>
      </c>
      <c r="E1071" s="11">
        <f t="shared" si="620"/>
        <v>0</v>
      </c>
    </row>
    <row r="1072" spans="1:5" x14ac:dyDescent="0.2">
      <c r="A1072" s="21" t="s">
        <v>22</v>
      </c>
      <c r="B1072" s="92">
        <v>0</v>
      </c>
      <c r="C1072" s="92">
        <v>0</v>
      </c>
      <c r="D1072" s="92">
        <v>0</v>
      </c>
      <c r="E1072" s="26">
        <f t="shared" si="620"/>
        <v>0</v>
      </c>
    </row>
    <row r="1073" spans="1:5" ht="15" x14ac:dyDescent="0.25">
      <c r="A1073" s="13" t="s">
        <v>28</v>
      </c>
      <c r="B1073" s="101">
        <f>SUM(B1070:B1072)</f>
        <v>57992</v>
      </c>
      <c r="C1073" s="101">
        <f t="shared" ref="C1073" si="621">SUM(C1070:C1072)</f>
        <v>450000</v>
      </c>
      <c r="D1073" s="101">
        <f t="shared" ref="D1073" si="622">SUM(D1070:D1072)</f>
        <v>20901</v>
      </c>
      <c r="E1073" s="14">
        <f t="shared" ref="E1073" si="623">SUM(E1070:E1072)</f>
        <v>-429099</v>
      </c>
    </row>
    <row r="1074" spans="1:5" ht="15" x14ac:dyDescent="0.25">
      <c r="A1074" s="16" t="s">
        <v>7</v>
      </c>
      <c r="B1074" s="29">
        <f>+B1073+B1064+B1060+B1069</f>
        <v>1398512</v>
      </c>
      <c r="C1074" s="29">
        <f t="shared" ref="C1074" si="624">+C1073+C1064+C1060+C1069</f>
        <v>1776521.28</v>
      </c>
      <c r="D1074" s="29">
        <f t="shared" ref="D1074" si="625">+D1073+D1064+D1060+D1069</f>
        <v>1425706</v>
      </c>
      <c r="E1074" s="14">
        <f t="shared" ref="E1074" si="626">+E1073+E1064+E1060+E1069</f>
        <v>-350815.28</v>
      </c>
    </row>
    <row r="1075" spans="1:5" ht="15.75" thickBot="1" x14ac:dyDescent="0.3">
      <c r="A1075" s="178"/>
      <c r="B1075" s="144"/>
      <c r="C1075" s="144"/>
      <c r="D1075" s="144"/>
      <c r="E1075" s="179"/>
    </row>
    <row r="1076" spans="1:5" ht="15.75" hidden="1" thickBot="1" x14ac:dyDescent="0.3">
      <c r="A1076" s="32" t="s">
        <v>113</v>
      </c>
      <c r="B1076" s="103"/>
      <c r="C1076" s="103"/>
      <c r="D1076" s="103"/>
      <c r="E1076" s="59"/>
    </row>
    <row r="1077" spans="1:5" ht="15" hidden="1" thickBot="1" x14ac:dyDescent="0.25">
      <c r="A1077" s="12" t="s">
        <v>25</v>
      </c>
      <c r="B1077" s="104">
        <v>0</v>
      </c>
      <c r="C1077" s="104">
        <v>0</v>
      </c>
      <c r="D1077" s="104">
        <v>0</v>
      </c>
      <c r="E1077" s="26">
        <f>D1077-C1077</f>
        <v>0</v>
      </c>
    </row>
    <row r="1078" spans="1:5" ht="15" hidden="1" thickBot="1" x14ac:dyDescent="0.25">
      <c r="A1078" s="12" t="s">
        <v>26</v>
      </c>
      <c r="B1078" s="91">
        <v>0</v>
      </c>
      <c r="C1078" s="91">
        <v>0</v>
      </c>
      <c r="D1078" s="91">
        <v>0</v>
      </c>
      <c r="E1078" s="11">
        <f t="shared" ref="E1078:E1088" si="627">D1078-C1078</f>
        <v>0</v>
      </c>
    </row>
    <row r="1079" spans="1:5" ht="15" hidden="1" thickBot="1" x14ac:dyDescent="0.25">
      <c r="A1079" s="21" t="s">
        <v>27</v>
      </c>
      <c r="B1079" s="92">
        <v>0</v>
      </c>
      <c r="C1079" s="92">
        <v>0</v>
      </c>
      <c r="D1079" s="92">
        <v>0</v>
      </c>
      <c r="E1079" s="26">
        <f t="shared" si="627"/>
        <v>0</v>
      </c>
    </row>
    <row r="1080" spans="1:5" ht="15.75" hidden="1" thickBot="1" x14ac:dyDescent="0.3">
      <c r="A1080" s="13" t="s">
        <v>6</v>
      </c>
      <c r="B1080" s="105">
        <f>SUM(B1077:B1079)</f>
        <v>0</v>
      </c>
      <c r="C1080" s="105">
        <f t="shared" ref="C1080:D1080" si="628">SUM(C1077:C1079)</f>
        <v>0</v>
      </c>
      <c r="D1080" s="105">
        <f t="shared" si="628"/>
        <v>0</v>
      </c>
      <c r="E1080" s="27">
        <f t="shared" si="627"/>
        <v>0</v>
      </c>
    </row>
    <row r="1081" spans="1:5" ht="15" hidden="1" thickBot="1" x14ac:dyDescent="0.25">
      <c r="A1081" s="12" t="s">
        <v>13</v>
      </c>
      <c r="B1081" s="91">
        <v>0</v>
      </c>
      <c r="C1081" s="91">
        <v>0</v>
      </c>
      <c r="D1081" s="91">
        <v>0</v>
      </c>
      <c r="E1081" s="56">
        <f t="shared" si="627"/>
        <v>0</v>
      </c>
    </row>
    <row r="1082" spans="1:5" ht="15" hidden="1" thickBot="1" x14ac:dyDescent="0.25">
      <c r="A1082" s="12" t="s">
        <v>14</v>
      </c>
      <c r="B1082" s="104">
        <v>0</v>
      </c>
      <c r="C1082" s="104">
        <v>0</v>
      </c>
      <c r="D1082" s="104">
        <v>0</v>
      </c>
      <c r="E1082" s="61">
        <f t="shared" si="627"/>
        <v>0</v>
      </c>
    </row>
    <row r="1083" spans="1:5" ht="15" hidden="1" thickBot="1" x14ac:dyDescent="0.25">
      <c r="A1083" s="12" t="s">
        <v>15</v>
      </c>
      <c r="B1083" s="91">
        <v>0</v>
      </c>
      <c r="C1083" s="91">
        <v>0</v>
      </c>
      <c r="D1083" s="91">
        <v>0</v>
      </c>
      <c r="E1083" s="56">
        <f t="shared" si="627"/>
        <v>0</v>
      </c>
    </row>
    <row r="1084" spans="1:5" ht="15.75" hidden="1" thickBot="1" x14ac:dyDescent="0.3">
      <c r="A1084" s="13" t="s">
        <v>11</v>
      </c>
      <c r="B1084" s="15">
        <f>SUM(B1081:B1083)</f>
        <v>0</v>
      </c>
      <c r="C1084" s="15">
        <f t="shared" ref="C1084:D1084" si="629">SUM(C1081:C1083)</f>
        <v>0</v>
      </c>
      <c r="D1084" s="15">
        <f t="shared" si="629"/>
        <v>0</v>
      </c>
      <c r="E1084" s="57">
        <f t="shared" si="627"/>
        <v>0</v>
      </c>
    </row>
    <row r="1085" spans="1:5" ht="15" hidden="1" thickBot="1" x14ac:dyDescent="0.25">
      <c r="A1085" s="12" t="s">
        <v>16</v>
      </c>
      <c r="B1085" s="104">
        <v>0</v>
      </c>
      <c r="C1085" s="104">
        <v>0</v>
      </c>
      <c r="D1085" s="104">
        <v>0</v>
      </c>
      <c r="E1085" s="26">
        <f t="shared" si="627"/>
        <v>0</v>
      </c>
    </row>
    <row r="1086" spans="1:5" ht="15" hidden="1" thickBot="1" x14ac:dyDescent="0.25">
      <c r="A1086" s="12" t="s">
        <v>17</v>
      </c>
      <c r="B1086" s="91">
        <v>0</v>
      </c>
      <c r="C1086" s="91">
        <v>0</v>
      </c>
      <c r="D1086" s="91">
        <v>0</v>
      </c>
      <c r="E1086" s="11">
        <f t="shared" si="627"/>
        <v>0</v>
      </c>
    </row>
    <row r="1087" spans="1:5" ht="15" hidden="1" thickBot="1" x14ac:dyDescent="0.25">
      <c r="A1087" s="12" t="s">
        <v>18</v>
      </c>
      <c r="B1087" s="104">
        <v>0</v>
      </c>
      <c r="C1087" s="104">
        <v>0</v>
      </c>
      <c r="D1087" s="104">
        <v>0</v>
      </c>
      <c r="E1087" s="26">
        <f t="shared" si="627"/>
        <v>0</v>
      </c>
    </row>
    <row r="1088" spans="1:5" ht="15" hidden="1" thickBot="1" x14ac:dyDescent="0.25">
      <c r="A1088" s="12" t="s">
        <v>19</v>
      </c>
      <c r="B1088" s="91">
        <v>0</v>
      </c>
      <c r="C1088" s="91">
        <v>0</v>
      </c>
      <c r="D1088" s="91">
        <v>0</v>
      </c>
      <c r="E1088" s="11">
        <f t="shared" si="627"/>
        <v>0</v>
      </c>
    </row>
    <row r="1089" spans="1:5" ht="15.75" hidden="1" thickBot="1" x14ac:dyDescent="0.3">
      <c r="A1089" s="13" t="s">
        <v>12</v>
      </c>
      <c r="B1089" s="15">
        <f>SUM(B1085:B1088)</f>
        <v>0</v>
      </c>
      <c r="C1089" s="15">
        <f t="shared" ref="C1089" si="630">SUM(C1085:C1088)</f>
        <v>0</v>
      </c>
      <c r="D1089" s="15">
        <f t="shared" ref="D1089" si="631">SUM(D1085:D1088)</f>
        <v>0</v>
      </c>
      <c r="E1089" s="14">
        <f t="shared" ref="E1089" si="632">SUM(E1085:E1088)</f>
        <v>0</v>
      </c>
    </row>
    <row r="1090" spans="1:5" ht="15" hidden="1" thickBot="1" x14ac:dyDescent="0.25">
      <c r="A1090" s="12" t="s">
        <v>20</v>
      </c>
      <c r="B1090" s="104">
        <v>0</v>
      </c>
      <c r="C1090" s="104">
        <v>0</v>
      </c>
      <c r="D1090" s="104">
        <v>0</v>
      </c>
      <c r="E1090" s="26">
        <f t="shared" ref="E1090:E1092" si="633">D1090-C1090</f>
        <v>0</v>
      </c>
    </row>
    <row r="1091" spans="1:5" ht="15" hidden="1" thickBot="1" x14ac:dyDescent="0.25">
      <c r="A1091" s="12" t="s">
        <v>21</v>
      </c>
      <c r="B1091" s="91">
        <v>0</v>
      </c>
      <c r="C1091" s="91">
        <v>0</v>
      </c>
      <c r="D1091" s="91">
        <v>0</v>
      </c>
      <c r="E1091" s="11">
        <f t="shared" si="633"/>
        <v>0</v>
      </c>
    </row>
    <row r="1092" spans="1:5" ht="15" hidden="1" thickBot="1" x14ac:dyDescent="0.25">
      <c r="A1092" s="21" t="s">
        <v>22</v>
      </c>
      <c r="B1092" s="92">
        <v>0</v>
      </c>
      <c r="C1092" s="92">
        <v>0</v>
      </c>
      <c r="D1092" s="92">
        <v>0</v>
      </c>
      <c r="E1092" s="26">
        <f t="shared" si="633"/>
        <v>0</v>
      </c>
    </row>
    <row r="1093" spans="1:5" ht="15.75" hidden="1" thickBot="1" x14ac:dyDescent="0.3">
      <c r="A1093" s="13" t="s">
        <v>28</v>
      </c>
      <c r="B1093" s="101">
        <f>SUM(B1090:B1092)</f>
        <v>0</v>
      </c>
      <c r="C1093" s="101">
        <f t="shared" ref="C1093" si="634">SUM(C1090:C1092)</f>
        <v>0</v>
      </c>
      <c r="D1093" s="101">
        <f t="shared" ref="D1093" si="635">SUM(D1090:D1092)</f>
        <v>0</v>
      </c>
      <c r="E1093" s="81">
        <f t="shared" ref="E1093" si="636">SUM(E1090:E1092)</f>
        <v>0</v>
      </c>
    </row>
    <row r="1094" spans="1:5" ht="15.75" hidden="1" thickBot="1" x14ac:dyDescent="0.3">
      <c r="A1094" s="16" t="s">
        <v>7</v>
      </c>
      <c r="B1094" s="29">
        <f>+B1093+B1084+B1080+B1089</f>
        <v>0</v>
      </c>
      <c r="C1094" s="29">
        <f t="shared" ref="C1094" si="637">+C1093+C1084+C1080+C1089</f>
        <v>0</v>
      </c>
      <c r="D1094" s="29">
        <f t="shared" ref="D1094" si="638">+D1093+D1084+D1080+D1089</f>
        <v>0</v>
      </c>
      <c r="E1094" s="14">
        <f t="shared" ref="E1094" si="639">+E1093+E1084+E1080+E1089</f>
        <v>0</v>
      </c>
    </row>
    <row r="1095" spans="1:5" ht="15.75" thickTop="1" x14ac:dyDescent="0.25">
      <c r="A1095" s="36" t="s">
        <v>5</v>
      </c>
      <c r="B1095" s="127" t="s">
        <v>1</v>
      </c>
      <c r="C1095" s="96" t="s">
        <v>2</v>
      </c>
      <c r="D1095" s="96" t="s">
        <v>2</v>
      </c>
      <c r="E1095" s="182" t="s">
        <v>88</v>
      </c>
    </row>
    <row r="1096" spans="1:5" ht="15" x14ac:dyDescent="0.25">
      <c r="A1096" s="37"/>
      <c r="B1096" s="97" t="s">
        <v>86</v>
      </c>
      <c r="C1096" s="97" t="s">
        <v>86</v>
      </c>
      <c r="D1096" s="97" t="s">
        <v>89</v>
      </c>
      <c r="E1096" s="183" t="s">
        <v>86</v>
      </c>
    </row>
    <row r="1097" spans="1:5" ht="15" x14ac:dyDescent="0.25">
      <c r="A1097" s="32" t="s">
        <v>60</v>
      </c>
      <c r="B1097" s="102"/>
      <c r="C1097" s="20"/>
      <c r="D1097" s="20"/>
      <c r="E1097" s="72"/>
    </row>
    <row r="1098" spans="1:5" ht="15" x14ac:dyDescent="0.25">
      <c r="A1098" s="32" t="s">
        <v>62</v>
      </c>
      <c r="B1098" s="144"/>
      <c r="C1098" s="103"/>
      <c r="D1098" s="103"/>
      <c r="E1098" s="82"/>
    </row>
    <row r="1099" spans="1:5" x14ac:dyDescent="0.2">
      <c r="A1099" s="12" t="s">
        <v>25</v>
      </c>
      <c r="B1099" s="104">
        <v>728910</v>
      </c>
      <c r="C1099" s="104">
        <f>616000+43000</f>
        <v>659000</v>
      </c>
      <c r="D1099" s="104">
        <f>1445466-700000</f>
        <v>745466</v>
      </c>
      <c r="E1099" s="61">
        <f>D1099-C1099</f>
        <v>86466</v>
      </c>
    </row>
    <row r="1100" spans="1:5" x14ac:dyDescent="0.2">
      <c r="A1100" s="12" t="s">
        <v>26</v>
      </c>
      <c r="B1100" s="91">
        <v>67094</v>
      </c>
      <c r="C1100" s="91">
        <v>0</v>
      </c>
      <c r="D1100" s="91">
        <f>132102-62102</f>
        <v>70000</v>
      </c>
      <c r="E1100" s="11">
        <f t="shared" ref="E1100:E1110" si="640">D1100-C1100</f>
        <v>70000</v>
      </c>
    </row>
    <row r="1101" spans="1:5" x14ac:dyDescent="0.2">
      <c r="A1101" s="21" t="s">
        <v>27</v>
      </c>
      <c r="B1101" s="92">
        <v>1538034</v>
      </c>
      <c r="C1101" s="92">
        <f>818218.64+18060</f>
        <v>836278.64</v>
      </c>
      <c r="D1101" s="92">
        <f>604335+700000+62102+150000+30000</f>
        <v>1546437</v>
      </c>
      <c r="E1101" s="26">
        <f t="shared" si="640"/>
        <v>710158.36</v>
      </c>
    </row>
    <row r="1102" spans="1:5" ht="15" x14ac:dyDescent="0.25">
      <c r="A1102" s="13" t="s">
        <v>6</v>
      </c>
      <c r="B1102" s="105">
        <f>SUM(B1099:B1101)</f>
        <v>2334038</v>
      </c>
      <c r="C1102" s="105">
        <f t="shared" ref="C1102:D1102" si="641">SUM(C1099:C1101)</f>
        <v>1495278.6400000001</v>
      </c>
      <c r="D1102" s="105">
        <f t="shared" si="641"/>
        <v>2361903</v>
      </c>
      <c r="E1102" s="64">
        <f t="shared" si="640"/>
        <v>866624.35999999987</v>
      </c>
    </row>
    <row r="1103" spans="1:5" x14ac:dyDescent="0.2">
      <c r="A1103" s="12" t="s">
        <v>13</v>
      </c>
      <c r="B1103" s="91">
        <v>9288</v>
      </c>
      <c r="C1103" s="91">
        <f>10000+4278</f>
        <v>14278</v>
      </c>
      <c r="D1103" s="91">
        <v>17965</v>
      </c>
      <c r="E1103" s="11">
        <f t="shared" si="640"/>
        <v>3687</v>
      </c>
    </row>
    <row r="1104" spans="1:5" x14ac:dyDescent="0.2">
      <c r="A1104" s="12" t="s">
        <v>14</v>
      </c>
      <c r="B1104" s="104">
        <v>17789</v>
      </c>
      <c r="C1104" s="104">
        <f>70000+1000</f>
        <v>71000</v>
      </c>
      <c r="D1104" s="104">
        <f>176074-150000</f>
        <v>26074</v>
      </c>
      <c r="E1104" s="61">
        <f t="shared" si="640"/>
        <v>-44926</v>
      </c>
    </row>
    <row r="1105" spans="1:5" x14ac:dyDescent="0.2">
      <c r="A1105" s="12" t="s">
        <v>15</v>
      </c>
      <c r="B1105" s="91">
        <v>6983</v>
      </c>
      <c r="C1105" s="91">
        <v>5500</v>
      </c>
      <c r="D1105" s="91">
        <f>39265-30000</f>
        <v>9265</v>
      </c>
      <c r="E1105" s="11">
        <f t="shared" si="640"/>
        <v>3765</v>
      </c>
    </row>
    <row r="1106" spans="1:5" ht="15" x14ac:dyDescent="0.25">
      <c r="A1106" s="13" t="s">
        <v>11</v>
      </c>
      <c r="B1106" s="15">
        <f>SUM(B1103:B1105)</f>
        <v>34060</v>
      </c>
      <c r="C1106" s="15">
        <f t="shared" ref="C1106:D1106" si="642">SUM(C1103:C1105)</f>
        <v>90778</v>
      </c>
      <c r="D1106" s="15">
        <f t="shared" si="642"/>
        <v>53304</v>
      </c>
      <c r="E1106" s="57">
        <f t="shared" si="640"/>
        <v>-37474</v>
      </c>
    </row>
    <row r="1107" spans="1:5" x14ac:dyDescent="0.2">
      <c r="A1107" s="12" t="s">
        <v>16</v>
      </c>
      <c r="B1107" s="104">
        <v>20923</v>
      </c>
      <c r="C1107" s="104">
        <v>9000</v>
      </c>
      <c r="D1107" s="104">
        <v>62371</v>
      </c>
      <c r="E1107" s="26">
        <f t="shared" si="640"/>
        <v>53371</v>
      </c>
    </row>
    <row r="1108" spans="1:5" x14ac:dyDescent="0.2">
      <c r="A1108" s="12" t="s">
        <v>17</v>
      </c>
      <c r="B1108" s="91">
        <v>95185</v>
      </c>
      <c r="C1108" s="91">
        <v>295535</v>
      </c>
      <c r="D1108" s="91">
        <f>854000-92807</f>
        <v>761193</v>
      </c>
      <c r="E1108" s="11">
        <f t="shared" si="640"/>
        <v>465658</v>
      </c>
    </row>
    <row r="1109" spans="1:5" x14ac:dyDescent="0.2">
      <c r="A1109" s="12" t="s">
        <v>18</v>
      </c>
      <c r="B1109" s="104">
        <v>0</v>
      </c>
      <c r="C1109" s="104">
        <v>0</v>
      </c>
      <c r="D1109" s="104">
        <v>0</v>
      </c>
      <c r="E1109" s="26">
        <f t="shared" si="640"/>
        <v>0</v>
      </c>
    </row>
    <row r="1110" spans="1:5" x14ac:dyDescent="0.2">
      <c r="A1110" s="12" t="s">
        <v>19</v>
      </c>
      <c r="B1110" s="91">
        <v>36443</v>
      </c>
      <c r="C1110" s="91">
        <v>35000</v>
      </c>
      <c r="D1110" s="91">
        <v>0</v>
      </c>
      <c r="E1110" s="11">
        <f t="shared" si="640"/>
        <v>-35000</v>
      </c>
    </row>
    <row r="1111" spans="1:5" ht="15" x14ac:dyDescent="0.25">
      <c r="A1111" s="13" t="s">
        <v>12</v>
      </c>
      <c r="B1111" s="15">
        <f>SUM(B1107:B1110)</f>
        <v>152551</v>
      </c>
      <c r="C1111" s="15">
        <f t="shared" ref="C1111" si="643">SUM(C1107:C1110)</f>
        <v>339535</v>
      </c>
      <c r="D1111" s="15">
        <f t="shared" ref="D1111" si="644">SUM(D1107:D1110)</f>
        <v>823564</v>
      </c>
      <c r="E1111" s="14">
        <f t="shared" ref="E1111" si="645">SUM(E1107:E1110)</f>
        <v>484029</v>
      </c>
    </row>
    <row r="1112" spans="1:5" x14ac:dyDescent="0.2">
      <c r="A1112" s="12" t="s">
        <v>20</v>
      </c>
      <c r="B1112" s="104">
        <v>0</v>
      </c>
      <c r="C1112" s="104">
        <f>6500+5700</f>
        <v>12200</v>
      </c>
      <c r="D1112" s="104">
        <v>0</v>
      </c>
      <c r="E1112" s="61">
        <f t="shared" ref="E1112:E1114" si="646">D1112-C1112</f>
        <v>-12200</v>
      </c>
    </row>
    <row r="1113" spans="1:5" x14ac:dyDescent="0.2">
      <c r="A1113" s="12" t="s">
        <v>21</v>
      </c>
      <c r="B1113" s="91">
        <v>0</v>
      </c>
      <c r="C1113" s="91">
        <v>0</v>
      </c>
      <c r="D1113" s="91">
        <v>0</v>
      </c>
      <c r="E1113" s="11">
        <f t="shared" si="646"/>
        <v>0</v>
      </c>
    </row>
    <row r="1114" spans="1:5" x14ac:dyDescent="0.2">
      <c r="A1114" s="21" t="s">
        <v>22</v>
      </c>
      <c r="B1114" s="92">
        <v>0</v>
      </c>
      <c r="C1114" s="92">
        <v>0</v>
      </c>
      <c r="D1114" s="92">
        <v>0</v>
      </c>
      <c r="E1114" s="26">
        <f t="shared" si="646"/>
        <v>0</v>
      </c>
    </row>
    <row r="1115" spans="1:5" ht="15" x14ac:dyDescent="0.25">
      <c r="A1115" s="13" t="s">
        <v>28</v>
      </c>
      <c r="B1115" s="101">
        <f>SUM(B1112:B1114)</f>
        <v>0</v>
      </c>
      <c r="C1115" s="101">
        <f t="shared" ref="C1115" si="647">SUM(C1112:C1114)</f>
        <v>12200</v>
      </c>
      <c r="D1115" s="101">
        <f t="shared" ref="D1115" si="648">SUM(D1112:D1114)</f>
        <v>0</v>
      </c>
      <c r="E1115" s="57">
        <f t="shared" ref="E1115" si="649">SUM(E1112:E1114)</f>
        <v>-12200</v>
      </c>
    </row>
    <row r="1116" spans="1:5" ht="15" x14ac:dyDescent="0.25">
      <c r="A1116" s="16" t="s">
        <v>7</v>
      </c>
      <c r="B1116" s="29">
        <f>+B1115+B1106+B1102+B1111</f>
        <v>2520649</v>
      </c>
      <c r="C1116" s="29">
        <f t="shared" ref="C1116" si="650">+C1115+C1106+C1102+C1111</f>
        <v>1937791.6400000001</v>
      </c>
      <c r="D1116" s="29">
        <f t="shared" ref="D1116" si="651">+D1115+D1106+D1102+D1111</f>
        <v>3238771</v>
      </c>
      <c r="E1116" s="14">
        <f t="shared" ref="E1116" si="652">+E1115+E1106+E1102+E1111</f>
        <v>1300979.3599999999</v>
      </c>
    </row>
    <row r="1117" spans="1:5" ht="15" x14ac:dyDescent="0.25">
      <c r="A1117" s="36"/>
      <c r="B1117" s="149"/>
      <c r="C1117" s="97"/>
      <c r="D1117" s="97"/>
      <c r="E1117" s="183"/>
    </row>
    <row r="1118" spans="1:5" ht="15" x14ac:dyDescent="0.25">
      <c r="A1118" s="19" t="s">
        <v>63</v>
      </c>
      <c r="B1118" s="131"/>
      <c r="C1118" s="89"/>
      <c r="D1118" s="89"/>
      <c r="E1118" s="90"/>
    </row>
    <row r="1119" spans="1:5" x14ac:dyDescent="0.2">
      <c r="A1119" s="21" t="s">
        <v>25</v>
      </c>
      <c r="B1119" s="91">
        <v>295303</v>
      </c>
      <c r="C1119" s="104">
        <v>297315</v>
      </c>
      <c r="D1119" s="104">
        <v>275870</v>
      </c>
      <c r="E1119" s="11">
        <f>D1119-C1119</f>
        <v>-21445</v>
      </c>
    </row>
    <row r="1120" spans="1:5" x14ac:dyDescent="0.2">
      <c r="A1120" s="21" t="s">
        <v>26</v>
      </c>
      <c r="B1120" s="91">
        <v>334</v>
      </c>
      <c r="C1120" s="91">
        <v>0</v>
      </c>
      <c r="D1120" s="91">
        <v>25212</v>
      </c>
      <c r="E1120" s="11">
        <f t="shared" ref="E1120:E1130" si="653">D1120-C1120</f>
        <v>25212</v>
      </c>
    </row>
    <row r="1121" spans="1:5" x14ac:dyDescent="0.2">
      <c r="A1121" s="21" t="s">
        <v>27</v>
      </c>
      <c r="B1121" s="92">
        <v>126518</v>
      </c>
      <c r="C1121" s="92">
        <v>124872.29999999999</v>
      </c>
      <c r="D1121" s="92">
        <v>115339</v>
      </c>
      <c r="E1121" s="11">
        <f t="shared" si="653"/>
        <v>-9533.2999999999884</v>
      </c>
    </row>
    <row r="1122" spans="1:5" ht="15" x14ac:dyDescent="0.25">
      <c r="A1122" s="22" t="s">
        <v>6</v>
      </c>
      <c r="B1122" s="105">
        <f>SUM(B1119:B1121)</f>
        <v>422155</v>
      </c>
      <c r="C1122" s="105">
        <f t="shared" ref="C1122:D1122" si="654">SUM(C1119:C1121)</f>
        <v>422187.3</v>
      </c>
      <c r="D1122" s="105">
        <f t="shared" si="654"/>
        <v>416421</v>
      </c>
      <c r="E1122" s="35">
        <f t="shared" si="653"/>
        <v>-5766.2999999999884</v>
      </c>
    </row>
    <row r="1123" spans="1:5" x14ac:dyDescent="0.2">
      <c r="A1123" s="21" t="s">
        <v>13</v>
      </c>
      <c r="B1123" s="91">
        <v>567</v>
      </c>
      <c r="C1123" s="91">
        <v>1500</v>
      </c>
      <c r="D1123" s="91">
        <v>3429</v>
      </c>
      <c r="E1123" s="11">
        <f t="shared" si="653"/>
        <v>1929</v>
      </c>
    </row>
    <row r="1124" spans="1:5" x14ac:dyDescent="0.2">
      <c r="A1124" s="21" t="s">
        <v>14</v>
      </c>
      <c r="B1124" s="104">
        <f>8274+800</f>
        <v>9074</v>
      </c>
      <c r="C1124" s="104">
        <v>46000</v>
      </c>
      <c r="D1124" s="104">
        <v>33604</v>
      </c>
      <c r="E1124" s="38">
        <f t="shared" si="653"/>
        <v>-12396</v>
      </c>
    </row>
    <row r="1125" spans="1:5" x14ac:dyDescent="0.2">
      <c r="A1125" s="21" t="s">
        <v>15</v>
      </c>
      <c r="B1125" s="91">
        <v>2784</v>
      </c>
      <c r="C1125" s="91">
        <v>6000</v>
      </c>
      <c r="D1125" s="91">
        <v>7494</v>
      </c>
      <c r="E1125" s="38">
        <f t="shared" si="653"/>
        <v>1494</v>
      </c>
    </row>
    <row r="1126" spans="1:5" ht="15" x14ac:dyDescent="0.25">
      <c r="A1126" s="22" t="s">
        <v>11</v>
      </c>
      <c r="B1126" s="105">
        <f>SUM(B1123:B1125)</f>
        <v>12425</v>
      </c>
      <c r="C1126" s="105">
        <f t="shared" ref="C1126:D1126" si="655">SUM(C1123:C1125)</f>
        <v>53500</v>
      </c>
      <c r="D1126" s="105">
        <f t="shared" si="655"/>
        <v>44527</v>
      </c>
      <c r="E1126" s="35">
        <f t="shared" si="653"/>
        <v>-8973</v>
      </c>
    </row>
    <row r="1127" spans="1:5" x14ac:dyDescent="0.2">
      <c r="A1127" s="21" t="s">
        <v>16</v>
      </c>
      <c r="B1127" s="91">
        <v>5509</v>
      </c>
      <c r="C1127" s="91">
        <v>5500</v>
      </c>
      <c r="D1127" s="91">
        <v>11904</v>
      </c>
      <c r="E1127" s="38">
        <f t="shared" si="653"/>
        <v>6404</v>
      </c>
    </row>
    <row r="1128" spans="1:5" x14ac:dyDescent="0.2">
      <c r="A1128" s="21" t="s">
        <v>17</v>
      </c>
      <c r="B1128" s="100">
        <v>0</v>
      </c>
      <c r="C1128" s="100">
        <v>0</v>
      </c>
      <c r="D1128" s="100">
        <v>10062</v>
      </c>
      <c r="E1128" s="38">
        <f t="shared" si="653"/>
        <v>10062</v>
      </c>
    </row>
    <row r="1129" spans="1:5" x14ac:dyDescent="0.2">
      <c r="A1129" s="21" t="s">
        <v>18</v>
      </c>
      <c r="B1129" s="100">
        <v>0</v>
      </c>
      <c r="C1129" s="100">
        <v>0</v>
      </c>
      <c r="D1129" s="100">
        <v>0</v>
      </c>
      <c r="E1129" s="38">
        <f t="shared" si="653"/>
        <v>0</v>
      </c>
    </row>
    <row r="1130" spans="1:5" x14ac:dyDescent="0.2">
      <c r="A1130" s="21" t="s">
        <v>19</v>
      </c>
      <c r="B1130" s="100">
        <v>31240</v>
      </c>
      <c r="C1130" s="100">
        <v>0</v>
      </c>
      <c r="D1130" s="100">
        <v>0</v>
      </c>
      <c r="E1130" s="38">
        <f t="shared" si="653"/>
        <v>0</v>
      </c>
    </row>
    <row r="1131" spans="1:5" ht="15" x14ac:dyDescent="0.25">
      <c r="A1131" s="22" t="s">
        <v>12</v>
      </c>
      <c r="B1131" s="105">
        <f>SUM(B1127:B1130)</f>
        <v>36749</v>
      </c>
      <c r="C1131" s="105">
        <f t="shared" ref="C1131" si="656">SUM(C1127:C1130)</f>
        <v>5500</v>
      </c>
      <c r="D1131" s="105">
        <f t="shared" ref="D1131" si="657">SUM(D1127:D1130)</f>
        <v>21966</v>
      </c>
      <c r="E1131" s="35">
        <f t="shared" ref="E1131" si="658">SUM(E1127:E1130)</f>
        <v>16466</v>
      </c>
    </row>
    <row r="1132" spans="1:5" x14ac:dyDescent="0.2">
      <c r="A1132" s="21" t="s">
        <v>20</v>
      </c>
      <c r="B1132" s="100">
        <v>10542</v>
      </c>
      <c r="C1132" s="100">
        <v>5000</v>
      </c>
      <c r="D1132" s="100">
        <v>7185</v>
      </c>
      <c r="E1132" s="38">
        <f t="shared" ref="E1132:E1134" si="659">D1132-C1132</f>
        <v>2185</v>
      </c>
    </row>
    <row r="1133" spans="1:5" x14ac:dyDescent="0.2">
      <c r="A1133" s="21" t="s">
        <v>21</v>
      </c>
      <c r="B1133" s="100">
        <v>0</v>
      </c>
      <c r="C1133" s="100">
        <v>0</v>
      </c>
      <c r="D1133" s="100">
        <v>0</v>
      </c>
      <c r="E1133" s="38">
        <f t="shared" si="659"/>
        <v>0</v>
      </c>
    </row>
    <row r="1134" spans="1:5" x14ac:dyDescent="0.2">
      <c r="A1134" s="21" t="s">
        <v>22</v>
      </c>
      <c r="B1134" s="100">
        <v>0</v>
      </c>
      <c r="C1134" s="100">
        <v>0</v>
      </c>
      <c r="D1134" s="100">
        <v>0</v>
      </c>
      <c r="E1134" s="38">
        <f t="shared" si="659"/>
        <v>0</v>
      </c>
    </row>
    <row r="1135" spans="1:5" ht="15" x14ac:dyDescent="0.25">
      <c r="A1135" s="22" t="s">
        <v>28</v>
      </c>
      <c r="B1135" s="105">
        <f>SUM(B1132:B1134)</f>
        <v>10542</v>
      </c>
      <c r="C1135" s="105">
        <f t="shared" ref="C1135" si="660">SUM(C1132:C1134)</f>
        <v>5000</v>
      </c>
      <c r="D1135" s="105">
        <f t="shared" ref="D1135" si="661">SUM(D1132:D1134)</f>
        <v>7185</v>
      </c>
      <c r="E1135" s="35">
        <f t="shared" ref="E1135" si="662">SUM(E1132:E1134)</f>
        <v>2185</v>
      </c>
    </row>
    <row r="1136" spans="1:5" ht="15" x14ac:dyDescent="0.25">
      <c r="A1136" s="24" t="s">
        <v>7</v>
      </c>
      <c r="B1136" s="29">
        <f>+B1135+B1126+B1122+B1131</f>
        <v>481871</v>
      </c>
      <c r="C1136" s="29">
        <f t="shared" ref="C1136" si="663">+C1135+C1126+C1122+C1131</f>
        <v>486187.3</v>
      </c>
      <c r="D1136" s="29">
        <f t="shared" ref="D1136" si="664">+D1135+D1126+D1122+D1131</f>
        <v>490099</v>
      </c>
      <c r="E1136" s="39">
        <f t="shared" ref="E1136" si="665">+E1135+E1126+E1122+E1131</f>
        <v>3911.7000000000116</v>
      </c>
    </row>
    <row r="1137" spans="1:5" ht="15" x14ac:dyDescent="0.25">
      <c r="A1137" s="37"/>
      <c r="B1137" s="113"/>
      <c r="C1137" s="113"/>
      <c r="D1137" s="113"/>
      <c r="E1137" s="76"/>
    </row>
    <row r="1138" spans="1:5" ht="15" x14ac:dyDescent="0.25">
      <c r="A1138" s="19" t="s">
        <v>64</v>
      </c>
      <c r="B1138" s="102"/>
      <c r="C1138" s="103"/>
      <c r="D1138" s="103"/>
      <c r="E1138" s="63"/>
    </row>
    <row r="1139" spans="1:5" x14ac:dyDescent="0.2">
      <c r="A1139" s="12" t="s">
        <v>25</v>
      </c>
      <c r="B1139" s="91">
        <v>0</v>
      </c>
      <c r="C1139" s="104">
        <v>0</v>
      </c>
      <c r="D1139" s="104">
        <v>0</v>
      </c>
      <c r="E1139" s="77">
        <f>D1139-C1139</f>
        <v>0</v>
      </c>
    </row>
    <row r="1140" spans="1:5" x14ac:dyDescent="0.2">
      <c r="A1140" s="12" t="s">
        <v>26</v>
      </c>
      <c r="B1140" s="91">
        <v>0</v>
      </c>
      <c r="C1140" s="91">
        <v>0</v>
      </c>
      <c r="D1140" s="91">
        <v>0</v>
      </c>
      <c r="E1140" s="11">
        <f t="shared" ref="E1140:E1150" si="666">D1140-C1140</f>
        <v>0</v>
      </c>
    </row>
    <row r="1141" spans="1:5" x14ac:dyDescent="0.2">
      <c r="A1141" s="21" t="s">
        <v>27</v>
      </c>
      <c r="B1141" s="92">
        <v>0</v>
      </c>
      <c r="C1141" s="92">
        <v>0</v>
      </c>
      <c r="D1141" s="92">
        <v>0</v>
      </c>
      <c r="E1141" s="26">
        <f t="shared" si="666"/>
        <v>0</v>
      </c>
    </row>
    <row r="1142" spans="1:5" ht="15" x14ac:dyDescent="0.25">
      <c r="A1142" s="13" t="s">
        <v>6</v>
      </c>
      <c r="B1142" s="105">
        <f>SUM(B1139:B1141)</f>
        <v>0</v>
      </c>
      <c r="C1142" s="105">
        <f t="shared" ref="C1142:D1142" si="667">SUM(C1139:C1141)</f>
        <v>0</v>
      </c>
      <c r="D1142" s="105">
        <f t="shared" si="667"/>
        <v>0</v>
      </c>
      <c r="E1142" s="64">
        <f t="shared" si="666"/>
        <v>0</v>
      </c>
    </row>
    <row r="1143" spans="1:5" x14ac:dyDescent="0.2">
      <c r="A1143" s="12" t="s">
        <v>13</v>
      </c>
      <c r="B1143" s="91">
        <v>0</v>
      </c>
      <c r="C1143" s="91">
        <v>0</v>
      </c>
      <c r="D1143" s="91">
        <v>0</v>
      </c>
      <c r="E1143" s="56">
        <f t="shared" si="666"/>
        <v>0</v>
      </c>
    </row>
    <row r="1144" spans="1:5" x14ac:dyDescent="0.2">
      <c r="A1144" s="12" t="s">
        <v>14</v>
      </c>
      <c r="B1144" s="104">
        <v>0</v>
      </c>
      <c r="C1144" s="104">
        <v>0</v>
      </c>
      <c r="D1144" s="104">
        <v>0</v>
      </c>
      <c r="E1144" s="61">
        <f t="shared" si="666"/>
        <v>0</v>
      </c>
    </row>
    <row r="1145" spans="1:5" x14ac:dyDescent="0.2">
      <c r="A1145" s="12" t="s">
        <v>15</v>
      </c>
      <c r="B1145" s="91">
        <v>0</v>
      </c>
      <c r="C1145" s="91">
        <v>0</v>
      </c>
      <c r="D1145" s="91">
        <v>0</v>
      </c>
      <c r="E1145" s="56">
        <f t="shared" si="666"/>
        <v>0</v>
      </c>
    </row>
    <row r="1146" spans="1:5" ht="15" x14ac:dyDescent="0.25">
      <c r="A1146" s="13" t="s">
        <v>11</v>
      </c>
      <c r="B1146" s="15">
        <f>SUM(B1143:B1145)</f>
        <v>0</v>
      </c>
      <c r="C1146" s="15">
        <f t="shared" ref="C1146:D1146" si="668">SUM(C1143:C1145)</f>
        <v>0</v>
      </c>
      <c r="D1146" s="15">
        <f t="shared" si="668"/>
        <v>0</v>
      </c>
      <c r="E1146" s="57">
        <f t="shared" si="666"/>
        <v>0</v>
      </c>
    </row>
    <row r="1147" spans="1:5" x14ac:dyDescent="0.2">
      <c r="A1147" s="12" t="s">
        <v>16</v>
      </c>
      <c r="B1147" s="104">
        <v>0</v>
      </c>
      <c r="C1147" s="104">
        <v>0</v>
      </c>
      <c r="D1147" s="104">
        <v>0</v>
      </c>
      <c r="E1147" s="61">
        <f t="shared" si="666"/>
        <v>0</v>
      </c>
    </row>
    <row r="1148" spans="1:5" x14ac:dyDescent="0.2">
      <c r="A1148" s="12" t="s">
        <v>17</v>
      </c>
      <c r="B1148" s="91">
        <v>0</v>
      </c>
      <c r="C1148" s="91">
        <v>0</v>
      </c>
      <c r="D1148" s="91">
        <v>0</v>
      </c>
      <c r="E1148" s="11">
        <f t="shared" si="666"/>
        <v>0</v>
      </c>
    </row>
    <row r="1149" spans="1:5" x14ac:dyDescent="0.2">
      <c r="A1149" s="12" t="s">
        <v>18</v>
      </c>
      <c r="B1149" s="104">
        <v>0</v>
      </c>
      <c r="C1149" s="104">
        <v>0</v>
      </c>
      <c r="D1149" s="104">
        <v>0</v>
      </c>
      <c r="E1149" s="26">
        <f t="shared" si="666"/>
        <v>0</v>
      </c>
    </row>
    <row r="1150" spans="1:5" x14ac:dyDescent="0.2">
      <c r="A1150" s="12" t="s">
        <v>19</v>
      </c>
      <c r="B1150" s="91">
        <v>319604</v>
      </c>
      <c r="C1150" s="91">
        <v>0</v>
      </c>
      <c r="D1150" s="91">
        <v>334939</v>
      </c>
      <c r="E1150" s="11">
        <f t="shared" si="666"/>
        <v>334939</v>
      </c>
    </row>
    <row r="1151" spans="1:5" ht="15" x14ac:dyDescent="0.25">
      <c r="A1151" s="13" t="s">
        <v>12</v>
      </c>
      <c r="B1151" s="15">
        <f>SUM(B1147:B1150)</f>
        <v>319604</v>
      </c>
      <c r="C1151" s="15">
        <f t="shared" ref="C1151" si="669">SUM(C1147:C1150)</f>
        <v>0</v>
      </c>
      <c r="D1151" s="15">
        <f t="shared" ref="D1151" si="670">SUM(D1147:D1150)</f>
        <v>334939</v>
      </c>
      <c r="E1151" s="57">
        <f t="shared" ref="E1151" si="671">SUM(E1147:E1150)</f>
        <v>334939</v>
      </c>
    </row>
    <row r="1152" spans="1:5" x14ac:dyDescent="0.2">
      <c r="A1152" s="12" t="s">
        <v>20</v>
      </c>
      <c r="B1152" s="104">
        <v>0</v>
      </c>
      <c r="C1152" s="104">
        <v>0</v>
      </c>
      <c r="D1152" s="104">
        <v>0</v>
      </c>
      <c r="E1152" s="26">
        <f t="shared" ref="E1152:E1154" si="672">D1152-C1152</f>
        <v>0</v>
      </c>
    </row>
    <row r="1153" spans="1:5" x14ac:dyDescent="0.2">
      <c r="A1153" s="12" t="s">
        <v>21</v>
      </c>
      <c r="B1153" s="91">
        <v>0</v>
      </c>
      <c r="C1153" s="91">
        <v>0</v>
      </c>
      <c r="D1153" s="91">
        <v>0</v>
      </c>
      <c r="E1153" s="11">
        <f t="shared" si="672"/>
        <v>0</v>
      </c>
    </row>
    <row r="1154" spans="1:5" x14ac:dyDescent="0.2">
      <c r="A1154" s="21" t="s">
        <v>22</v>
      </c>
      <c r="B1154" s="104">
        <v>0</v>
      </c>
      <c r="C1154" s="104">
        <v>0</v>
      </c>
      <c r="D1154" s="104">
        <v>0</v>
      </c>
      <c r="E1154" s="26">
        <f t="shared" si="672"/>
        <v>0</v>
      </c>
    </row>
    <row r="1155" spans="1:5" ht="15" x14ac:dyDescent="0.25">
      <c r="A1155" s="13" t="s">
        <v>28</v>
      </c>
      <c r="B1155" s="15">
        <f>SUM(B1152:B1154)</f>
        <v>0</v>
      </c>
      <c r="C1155" s="15">
        <f t="shared" ref="C1155" si="673">SUM(C1152:C1154)</f>
        <v>0</v>
      </c>
      <c r="D1155" s="15">
        <f t="shared" ref="D1155" si="674">SUM(D1152:D1154)</f>
        <v>0</v>
      </c>
      <c r="E1155" s="14">
        <f t="shared" ref="E1155" si="675">SUM(E1152:E1154)</f>
        <v>0</v>
      </c>
    </row>
    <row r="1156" spans="1:5" ht="15.75" thickBot="1" x14ac:dyDescent="0.3">
      <c r="A1156" s="16" t="s">
        <v>7</v>
      </c>
      <c r="B1156" s="29">
        <f>+B1155+B1146+B1142+B1151</f>
        <v>319604</v>
      </c>
      <c r="C1156" s="29">
        <f t="shared" ref="C1156" si="676">+C1155+C1146+C1142+C1151</f>
        <v>0</v>
      </c>
      <c r="D1156" s="29">
        <f t="shared" ref="D1156" si="677">+D1155+D1146+D1142+D1151</f>
        <v>334939</v>
      </c>
      <c r="E1156" s="57">
        <f t="shared" ref="E1156" si="678">+E1155+E1146+E1142+E1151</f>
        <v>334939</v>
      </c>
    </row>
    <row r="1157" spans="1:5" ht="15.75" thickTop="1" x14ac:dyDescent="0.25">
      <c r="A1157" s="36" t="s">
        <v>5</v>
      </c>
      <c r="B1157" s="127" t="s">
        <v>1</v>
      </c>
      <c r="C1157" s="96" t="s">
        <v>2</v>
      </c>
      <c r="D1157" s="96" t="s">
        <v>2</v>
      </c>
      <c r="E1157" s="182" t="s">
        <v>88</v>
      </c>
    </row>
    <row r="1158" spans="1:5" ht="15" x14ac:dyDescent="0.25">
      <c r="A1158" s="37"/>
      <c r="B1158" s="97" t="s">
        <v>86</v>
      </c>
      <c r="C1158" s="97" t="s">
        <v>86</v>
      </c>
      <c r="D1158" s="97" t="s">
        <v>89</v>
      </c>
      <c r="E1158" s="183" t="s">
        <v>86</v>
      </c>
    </row>
    <row r="1159" spans="1:5" ht="15" x14ac:dyDescent="0.25">
      <c r="A1159" s="32" t="s">
        <v>60</v>
      </c>
      <c r="B1159" s="102"/>
      <c r="C1159" s="103"/>
      <c r="D1159" s="103"/>
      <c r="E1159" s="63"/>
    </row>
    <row r="1160" spans="1:5" ht="15" x14ac:dyDescent="0.25">
      <c r="A1160" s="34"/>
      <c r="B1160" s="33"/>
      <c r="C1160" s="33"/>
      <c r="D1160" s="33"/>
      <c r="E1160" s="60"/>
    </row>
    <row r="1161" spans="1:5" ht="15" x14ac:dyDescent="0.25">
      <c r="A1161" s="32" t="s">
        <v>65</v>
      </c>
      <c r="B1161" s="103"/>
      <c r="C1161" s="103"/>
      <c r="D1161" s="103"/>
      <c r="E1161" s="59"/>
    </row>
    <row r="1162" spans="1:5" x14ac:dyDescent="0.2">
      <c r="A1162" s="12" t="s">
        <v>25</v>
      </c>
      <c r="B1162" s="104">
        <v>203086</v>
      </c>
      <c r="C1162" s="104">
        <v>373761</v>
      </c>
      <c r="D1162" s="104">
        <v>194354</v>
      </c>
      <c r="E1162" s="26">
        <f>D1162-C1162</f>
        <v>-179407</v>
      </c>
    </row>
    <row r="1163" spans="1:5" x14ac:dyDescent="0.2">
      <c r="A1163" s="12" t="s">
        <v>26</v>
      </c>
      <c r="B1163" s="91">
        <v>17093</v>
      </c>
      <c r="C1163" s="91">
        <v>0</v>
      </c>
      <c r="D1163" s="91">
        <v>17762</v>
      </c>
      <c r="E1163" s="11">
        <f t="shared" ref="E1163:E1173" si="679">D1163-C1163</f>
        <v>17762</v>
      </c>
    </row>
    <row r="1164" spans="1:5" x14ac:dyDescent="0.2">
      <c r="A1164" s="21" t="s">
        <v>27</v>
      </c>
      <c r="B1164" s="92">
        <v>100781</v>
      </c>
      <c r="C1164" s="92">
        <v>156979.62</v>
      </c>
      <c r="D1164" s="92">
        <v>81257</v>
      </c>
      <c r="E1164" s="26">
        <f t="shared" si="679"/>
        <v>-75722.62</v>
      </c>
    </row>
    <row r="1165" spans="1:5" ht="15" x14ac:dyDescent="0.25">
      <c r="A1165" s="13" t="s">
        <v>6</v>
      </c>
      <c r="B1165" s="105">
        <f>SUM(B1162:B1164)</f>
        <v>320960</v>
      </c>
      <c r="C1165" s="105">
        <f t="shared" ref="C1165:D1165" si="680">SUM(C1162:C1164)</f>
        <v>530740.62</v>
      </c>
      <c r="D1165" s="105">
        <f t="shared" si="680"/>
        <v>293373</v>
      </c>
      <c r="E1165" s="27">
        <f t="shared" si="679"/>
        <v>-237367.62</v>
      </c>
    </row>
    <row r="1166" spans="1:5" x14ac:dyDescent="0.2">
      <c r="A1166" s="12" t="s">
        <v>13</v>
      </c>
      <c r="B1166" s="91">
        <v>7664</v>
      </c>
      <c r="C1166" s="91">
        <v>10400</v>
      </c>
      <c r="D1166" s="91">
        <v>2416</v>
      </c>
      <c r="E1166" s="11">
        <f t="shared" si="679"/>
        <v>-7984</v>
      </c>
    </row>
    <row r="1167" spans="1:5" x14ac:dyDescent="0.2">
      <c r="A1167" s="12" t="s">
        <v>14</v>
      </c>
      <c r="B1167" s="104">
        <v>6568</v>
      </c>
      <c r="C1167" s="104">
        <v>7100</v>
      </c>
      <c r="D1167" s="104">
        <v>23674</v>
      </c>
      <c r="E1167" s="26">
        <f t="shared" si="679"/>
        <v>16574</v>
      </c>
    </row>
    <row r="1168" spans="1:5" x14ac:dyDescent="0.2">
      <c r="A1168" s="12" t="s">
        <v>15</v>
      </c>
      <c r="B1168" s="91">
        <v>0</v>
      </c>
      <c r="C1168" s="91">
        <v>0</v>
      </c>
      <c r="D1168" s="91">
        <v>5279</v>
      </c>
      <c r="E1168" s="56">
        <f t="shared" si="679"/>
        <v>5279</v>
      </c>
    </row>
    <row r="1169" spans="1:5" ht="15" x14ac:dyDescent="0.25">
      <c r="A1169" s="13" t="s">
        <v>11</v>
      </c>
      <c r="B1169" s="15">
        <f>SUM(B1166:B1168)</f>
        <v>14232</v>
      </c>
      <c r="C1169" s="15">
        <f t="shared" ref="C1169:D1169" si="681">SUM(C1166:C1168)</f>
        <v>17500</v>
      </c>
      <c r="D1169" s="15">
        <f t="shared" si="681"/>
        <v>31369</v>
      </c>
      <c r="E1169" s="14">
        <f t="shared" si="679"/>
        <v>13869</v>
      </c>
    </row>
    <row r="1170" spans="1:5" x14ac:dyDescent="0.2">
      <c r="A1170" s="12" t="s">
        <v>16</v>
      </c>
      <c r="B1170" s="104">
        <v>0</v>
      </c>
      <c r="C1170" s="104">
        <v>0</v>
      </c>
      <c r="D1170" s="104">
        <v>8386</v>
      </c>
      <c r="E1170" s="26">
        <f t="shared" si="679"/>
        <v>8386</v>
      </c>
    </row>
    <row r="1171" spans="1:5" x14ac:dyDescent="0.2">
      <c r="A1171" s="12" t="s">
        <v>17</v>
      </c>
      <c r="B1171" s="91">
        <v>0</v>
      </c>
      <c r="C1171" s="91">
        <v>0</v>
      </c>
      <c r="D1171" s="91">
        <v>7089</v>
      </c>
      <c r="E1171" s="11">
        <f t="shared" si="679"/>
        <v>7089</v>
      </c>
    </row>
    <row r="1172" spans="1:5" x14ac:dyDescent="0.2">
      <c r="A1172" s="12" t="s">
        <v>18</v>
      </c>
      <c r="B1172" s="104">
        <v>0</v>
      </c>
      <c r="C1172" s="104">
        <v>0</v>
      </c>
      <c r="D1172" s="104">
        <v>0</v>
      </c>
      <c r="E1172" s="26">
        <f t="shared" si="679"/>
        <v>0</v>
      </c>
    </row>
    <row r="1173" spans="1:5" x14ac:dyDescent="0.2">
      <c r="A1173" s="12" t="s">
        <v>19</v>
      </c>
      <c r="B1173" s="91">
        <v>0</v>
      </c>
      <c r="C1173" s="91">
        <v>0</v>
      </c>
      <c r="D1173" s="91">
        <v>0</v>
      </c>
      <c r="E1173" s="11">
        <f t="shared" si="679"/>
        <v>0</v>
      </c>
    </row>
    <row r="1174" spans="1:5" ht="15" x14ac:dyDescent="0.25">
      <c r="A1174" s="13" t="s">
        <v>12</v>
      </c>
      <c r="B1174" s="15">
        <f>SUM(B1170:B1173)</f>
        <v>0</v>
      </c>
      <c r="C1174" s="15">
        <f t="shared" ref="C1174" si="682">SUM(C1170:C1173)</f>
        <v>0</v>
      </c>
      <c r="D1174" s="15">
        <f t="shared" ref="D1174" si="683">SUM(D1170:D1173)</f>
        <v>15475</v>
      </c>
      <c r="E1174" s="14">
        <f t="shared" ref="E1174" si="684">SUM(E1170:E1173)</f>
        <v>15475</v>
      </c>
    </row>
    <row r="1175" spans="1:5" x14ac:dyDescent="0.2">
      <c r="A1175" s="12" t="s">
        <v>20</v>
      </c>
      <c r="B1175" s="104">
        <v>3758</v>
      </c>
      <c r="C1175" s="104">
        <v>3000</v>
      </c>
      <c r="D1175" s="104">
        <v>5062</v>
      </c>
      <c r="E1175" s="61">
        <f t="shared" ref="E1175:E1177" si="685">D1175-C1175</f>
        <v>2062</v>
      </c>
    </row>
    <row r="1176" spans="1:5" x14ac:dyDescent="0.2">
      <c r="A1176" s="12" t="s">
        <v>21</v>
      </c>
      <c r="B1176" s="91">
        <v>0</v>
      </c>
      <c r="C1176" s="91">
        <v>0</v>
      </c>
      <c r="D1176" s="91">
        <v>0</v>
      </c>
      <c r="E1176" s="11">
        <f t="shared" si="685"/>
        <v>0</v>
      </c>
    </row>
    <row r="1177" spans="1:5" x14ac:dyDescent="0.2">
      <c r="A1177" s="21" t="s">
        <v>22</v>
      </c>
      <c r="B1177" s="92">
        <v>0</v>
      </c>
      <c r="C1177" s="92">
        <v>0</v>
      </c>
      <c r="D1177" s="92">
        <v>0</v>
      </c>
      <c r="E1177" s="26">
        <f t="shared" si="685"/>
        <v>0</v>
      </c>
    </row>
    <row r="1178" spans="1:5" ht="15" x14ac:dyDescent="0.25">
      <c r="A1178" s="13" t="s">
        <v>28</v>
      </c>
      <c r="B1178" s="101">
        <f>SUM(B1175:B1177)</f>
        <v>3758</v>
      </c>
      <c r="C1178" s="101">
        <f t="shared" ref="C1178" si="686">SUM(C1175:C1177)</f>
        <v>3000</v>
      </c>
      <c r="D1178" s="101">
        <f t="shared" ref="D1178" si="687">SUM(D1175:D1177)</f>
        <v>5062</v>
      </c>
      <c r="E1178" s="57">
        <f t="shared" ref="E1178" si="688">SUM(E1175:E1177)</f>
        <v>2062</v>
      </c>
    </row>
    <row r="1179" spans="1:5" ht="15" x14ac:dyDescent="0.25">
      <c r="A1179" s="16" t="s">
        <v>7</v>
      </c>
      <c r="B1179" s="29">
        <f>+B1178+B1169+B1165+B1174</f>
        <v>338950</v>
      </c>
      <c r="C1179" s="29">
        <f t="shared" ref="C1179" si="689">+C1178+C1169+C1165+C1174</f>
        <v>551240.62</v>
      </c>
      <c r="D1179" s="29">
        <f t="shared" ref="D1179" si="690">+D1178+D1169+D1165+D1174</f>
        <v>345279</v>
      </c>
      <c r="E1179" s="14">
        <f t="shared" ref="E1179" si="691">+E1178+E1169+E1165+E1174</f>
        <v>-205961.62</v>
      </c>
    </row>
    <row r="1180" spans="1:5" ht="15" x14ac:dyDescent="0.25">
      <c r="A1180" s="9" t="s">
        <v>31</v>
      </c>
      <c r="B1180" s="33"/>
      <c r="C1180" s="33"/>
      <c r="D1180" s="33"/>
      <c r="E1180" s="60"/>
    </row>
    <row r="1181" spans="1:5" ht="15" x14ac:dyDescent="0.25">
      <c r="A1181" s="19" t="s">
        <v>66</v>
      </c>
      <c r="B1181" s="103"/>
      <c r="C1181" s="103"/>
      <c r="D1181" s="103"/>
      <c r="E1181" s="59"/>
    </row>
    <row r="1182" spans="1:5" x14ac:dyDescent="0.2">
      <c r="A1182" s="10" t="s">
        <v>25</v>
      </c>
      <c r="B1182" s="104">
        <v>1873</v>
      </c>
      <c r="C1182" s="104">
        <v>97405</v>
      </c>
      <c r="D1182" s="104">
        <v>1839</v>
      </c>
      <c r="E1182" s="26">
        <f>D1182-C1182</f>
        <v>-95566</v>
      </c>
    </row>
    <row r="1183" spans="1:5" x14ac:dyDescent="0.2">
      <c r="A1183" s="12" t="s">
        <v>26</v>
      </c>
      <c r="B1183" s="91">
        <v>6889</v>
      </c>
      <c r="C1183" s="91">
        <v>0</v>
      </c>
      <c r="D1183" s="91">
        <v>7357</v>
      </c>
      <c r="E1183" s="11">
        <f t="shared" ref="E1183:E1193" si="692">D1183-C1183</f>
        <v>7357</v>
      </c>
    </row>
    <row r="1184" spans="1:5" x14ac:dyDescent="0.2">
      <c r="A1184" s="21" t="s">
        <v>27</v>
      </c>
      <c r="B1184" s="92">
        <v>622</v>
      </c>
      <c r="C1184" s="92">
        <v>40910.1</v>
      </c>
      <c r="D1184" s="92">
        <v>736</v>
      </c>
      <c r="E1184" s="26">
        <f t="shared" si="692"/>
        <v>-40174.1</v>
      </c>
    </row>
    <row r="1185" spans="1:5" ht="15" x14ac:dyDescent="0.25">
      <c r="A1185" s="13" t="s">
        <v>6</v>
      </c>
      <c r="B1185" s="105">
        <f>SUM(B1182:B1184)</f>
        <v>9384</v>
      </c>
      <c r="C1185" s="105">
        <f t="shared" ref="C1185:D1185" si="693">SUM(C1182:C1184)</f>
        <v>138315.1</v>
      </c>
      <c r="D1185" s="105">
        <f t="shared" si="693"/>
        <v>9932</v>
      </c>
      <c r="E1185" s="27">
        <f t="shared" si="692"/>
        <v>-128383.1</v>
      </c>
    </row>
    <row r="1186" spans="1:5" x14ac:dyDescent="0.2">
      <c r="A1186" s="12" t="s">
        <v>13</v>
      </c>
      <c r="B1186" s="91">
        <v>0</v>
      </c>
      <c r="C1186" s="91">
        <v>0</v>
      </c>
      <c r="D1186" s="91">
        <v>0</v>
      </c>
      <c r="E1186" s="11">
        <f t="shared" si="692"/>
        <v>0</v>
      </c>
    </row>
    <row r="1187" spans="1:5" x14ac:dyDescent="0.2">
      <c r="A1187" s="12" t="s">
        <v>14</v>
      </c>
      <c r="B1187" s="104">
        <v>25720</v>
      </c>
      <c r="C1187" s="104">
        <v>0</v>
      </c>
      <c r="D1187" s="104">
        <v>25751</v>
      </c>
      <c r="E1187" s="61">
        <f t="shared" si="692"/>
        <v>25751</v>
      </c>
    </row>
    <row r="1188" spans="1:5" x14ac:dyDescent="0.2">
      <c r="A1188" s="12" t="s">
        <v>15</v>
      </c>
      <c r="B1188" s="91">
        <v>0</v>
      </c>
      <c r="C1188" s="91">
        <v>0</v>
      </c>
      <c r="D1188" s="91">
        <v>0</v>
      </c>
      <c r="E1188" s="11">
        <f t="shared" si="692"/>
        <v>0</v>
      </c>
    </row>
    <row r="1189" spans="1:5" ht="15" x14ac:dyDescent="0.25">
      <c r="A1189" s="13" t="s">
        <v>11</v>
      </c>
      <c r="B1189" s="15">
        <f>SUM(B1186:B1188)</f>
        <v>25720</v>
      </c>
      <c r="C1189" s="15">
        <f t="shared" ref="C1189:D1189" si="694">SUM(C1186:C1188)</f>
        <v>0</v>
      </c>
      <c r="D1189" s="15">
        <f t="shared" si="694"/>
        <v>25751</v>
      </c>
      <c r="E1189" s="57">
        <f t="shared" si="692"/>
        <v>25751</v>
      </c>
    </row>
    <row r="1190" spans="1:5" x14ac:dyDescent="0.2">
      <c r="A1190" s="12" t="s">
        <v>16</v>
      </c>
      <c r="B1190" s="104">
        <v>0</v>
      </c>
      <c r="C1190" s="104">
        <v>0</v>
      </c>
      <c r="D1190" s="104">
        <v>0</v>
      </c>
      <c r="E1190" s="26">
        <f t="shared" si="692"/>
        <v>0</v>
      </c>
    </row>
    <row r="1191" spans="1:5" x14ac:dyDescent="0.2">
      <c r="A1191" s="12" t="s">
        <v>17</v>
      </c>
      <c r="B1191" s="91">
        <v>0</v>
      </c>
      <c r="C1191" s="91">
        <v>0</v>
      </c>
      <c r="D1191" s="91">
        <v>0</v>
      </c>
      <c r="E1191" s="11">
        <f t="shared" si="692"/>
        <v>0</v>
      </c>
    </row>
    <row r="1192" spans="1:5" x14ac:dyDescent="0.2">
      <c r="A1192" s="12" t="s">
        <v>18</v>
      </c>
      <c r="B1192" s="104">
        <v>0</v>
      </c>
      <c r="C1192" s="104">
        <v>0</v>
      </c>
      <c r="D1192" s="104">
        <v>0</v>
      </c>
      <c r="E1192" s="26">
        <f t="shared" si="692"/>
        <v>0</v>
      </c>
    </row>
    <row r="1193" spans="1:5" x14ac:dyDescent="0.2">
      <c r="A1193" s="12" t="s">
        <v>19</v>
      </c>
      <c r="B1193" s="91">
        <v>0</v>
      </c>
      <c r="C1193" s="91">
        <v>0</v>
      </c>
      <c r="D1193" s="91">
        <v>0</v>
      </c>
      <c r="E1193" s="11">
        <f t="shared" si="692"/>
        <v>0</v>
      </c>
    </row>
    <row r="1194" spans="1:5" ht="15" x14ac:dyDescent="0.25">
      <c r="A1194" s="13" t="s">
        <v>12</v>
      </c>
      <c r="B1194" s="15">
        <f>SUM(B1190:B1193)</f>
        <v>0</v>
      </c>
      <c r="C1194" s="15">
        <f t="shared" ref="C1194" si="695">SUM(C1190:C1193)</f>
        <v>0</v>
      </c>
      <c r="D1194" s="15">
        <f t="shared" ref="D1194" si="696">SUM(D1190:D1193)</f>
        <v>0</v>
      </c>
      <c r="E1194" s="14">
        <f t="shared" ref="E1194" si="697">SUM(E1190:E1193)</f>
        <v>0</v>
      </c>
    </row>
    <row r="1195" spans="1:5" x14ac:dyDescent="0.2">
      <c r="A1195" s="12" t="s">
        <v>20</v>
      </c>
      <c r="B1195" s="104">
        <v>0</v>
      </c>
      <c r="C1195" s="104">
        <v>0</v>
      </c>
      <c r="D1195" s="104">
        <v>0</v>
      </c>
      <c r="E1195" s="26">
        <f t="shared" ref="E1195:E1197" si="698">D1195-C1195</f>
        <v>0</v>
      </c>
    </row>
    <row r="1196" spans="1:5" x14ac:dyDescent="0.2">
      <c r="A1196" s="12" t="s">
        <v>21</v>
      </c>
      <c r="B1196" s="91">
        <v>0</v>
      </c>
      <c r="C1196" s="91">
        <v>0</v>
      </c>
      <c r="D1196" s="91">
        <v>0</v>
      </c>
      <c r="E1196" s="11">
        <f t="shared" si="698"/>
        <v>0</v>
      </c>
    </row>
    <row r="1197" spans="1:5" x14ac:dyDescent="0.2">
      <c r="A1197" s="21" t="s">
        <v>22</v>
      </c>
      <c r="B1197" s="92">
        <v>0</v>
      </c>
      <c r="C1197" s="92">
        <v>0</v>
      </c>
      <c r="D1197" s="92">
        <v>0</v>
      </c>
      <c r="E1197" s="26">
        <f t="shared" si="698"/>
        <v>0</v>
      </c>
    </row>
    <row r="1198" spans="1:5" ht="15" x14ac:dyDescent="0.25">
      <c r="A1198" s="13" t="s">
        <v>28</v>
      </c>
      <c r="B1198" s="101">
        <f>SUM(B1195:B1197)</f>
        <v>0</v>
      </c>
      <c r="C1198" s="101">
        <f t="shared" ref="C1198" si="699">SUM(C1195:C1197)</f>
        <v>0</v>
      </c>
      <c r="D1198" s="101">
        <f t="shared" ref="D1198" si="700">SUM(D1195:D1197)</f>
        <v>0</v>
      </c>
      <c r="E1198" s="14">
        <f t="shared" ref="E1198" si="701">SUM(E1195:E1197)</f>
        <v>0</v>
      </c>
    </row>
    <row r="1199" spans="1:5" ht="15" x14ac:dyDescent="0.25">
      <c r="A1199" s="16" t="s">
        <v>7</v>
      </c>
      <c r="B1199" s="29">
        <f>+B1198+B1189+B1185+B1194</f>
        <v>35104</v>
      </c>
      <c r="C1199" s="29">
        <f t="shared" ref="C1199" si="702">+C1198+C1189+C1185+C1194</f>
        <v>138315.1</v>
      </c>
      <c r="D1199" s="29">
        <f t="shared" ref="D1199" si="703">+D1198+D1189+D1185+D1194</f>
        <v>35683</v>
      </c>
      <c r="E1199" s="57">
        <f t="shared" ref="E1199" si="704">+E1198+E1189+E1185+E1194</f>
        <v>-102632.1</v>
      </c>
    </row>
    <row r="1200" spans="1:5" ht="15" x14ac:dyDescent="0.25">
      <c r="A1200" s="34"/>
      <c r="B1200" s="113"/>
      <c r="C1200" s="113"/>
      <c r="D1200" s="113"/>
      <c r="E1200" s="76"/>
    </row>
    <row r="1201" spans="1:5" ht="15" x14ac:dyDescent="0.25">
      <c r="A1201" s="32" t="s">
        <v>118</v>
      </c>
      <c r="B1201" s="102"/>
      <c r="C1201" s="103"/>
      <c r="D1201" s="103"/>
      <c r="E1201" s="63"/>
    </row>
    <row r="1202" spans="1:5" x14ac:dyDescent="0.2">
      <c r="A1202" s="12" t="s">
        <v>25</v>
      </c>
      <c r="B1202" s="91">
        <v>168253</v>
      </c>
      <c r="C1202" s="91">
        <v>0</v>
      </c>
      <c r="D1202" s="91">
        <v>169605</v>
      </c>
      <c r="E1202" s="43">
        <f>D1202-C1202</f>
        <v>169605</v>
      </c>
    </row>
    <row r="1203" spans="1:5" x14ac:dyDescent="0.2">
      <c r="A1203" s="12" t="s">
        <v>26</v>
      </c>
      <c r="B1203" s="91">
        <v>0</v>
      </c>
      <c r="C1203" s="91">
        <v>0</v>
      </c>
      <c r="D1203" s="91">
        <v>0</v>
      </c>
      <c r="E1203" s="11">
        <f t="shared" ref="E1203:E1213" si="705">D1203-C1203</f>
        <v>0</v>
      </c>
    </row>
    <row r="1204" spans="1:5" x14ac:dyDescent="0.2">
      <c r="A1204" s="21" t="s">
        <v>27</v>
      </c>
      <c r="B1204" s="92">
        <f>76959+550</f>
        <v>77509</v>
      </c>
      <c r="C1204" s="92">
        <v>0</v>
      </c>
      <c r="D1204" s="92">
        <v>79663</v>
      </c>
      <c r="E1204" s="26">
        <f t="shared" si="705"/>
        <v>79663</v>
      </c>
    </row>
    <row r="1205" spans="1:5" ht="15" x14ac:dyDescent="0.25">
      <c r="A1205" s="13" t="s">
        <v>6</v>
      </c>
      <c r="B1205" s="105">
        <f>SUM(B1202:B1204)</f>
        <v>245762</v>
      </c>
      <c r="C1205" s="105">
        <f>SUM(C1202:C1204)</f>
        <v>0</v>
      </c>
      <c r="D1205" s="105">
        <f>SUM(D1202:D1204)</f>
        <v>249268</v>
      </c>
      <c r="E1205" s="27">
        <f t="shared" si="705"/>
        <v>249268</v>
      </c>
    </row>
    <row r="1206" spans="1:5" x14ac:dyDescent="0.2">
      <c r="A1206" s="12" t="s">
        <v>13</v>
      </c>
      <c r="B1206" s="91">
        <v>0</v>
      </c>
      <c r="C1206" s="91">
        <v>0</v>
      </c>
      <c r="D1206" s="91">
        <v>0</v>
      </c>
      <c r="E1206" s="56">
        <f t="shared" si="705"/>
        <v>0</v>
      </c>
    </row>
    <row r="1207" spans="1:5" x14ac:dyDescent="0.2">
      <c r="A1207" s="12" t="s">
        <v>14</v>
      </c>
      <c r="B1207" s="104">
        <v>0</v>
      </c>
      <c r="C1207" s="104">
        <v>0</v>
      </c>
      <c r="D1207" s="104">
        <v>0</v>
      </c>
      <c r="E1207" s="26">
        <f t="shared" si="705"/>
        <v>0</v>
      </c>
    </row>
    <row r="1208" spans="1:5" x14ac:dyDescent="0.2">
      <c r="A1208" s="12" t="s">
        <v>15</v>
      </c>
      <c r="B1208" s="91">
        <v>0</v>
      </c>
      <c r="C1208" s="91">
        <v>0</v>
      </c>
      <c r="D1208" s="91">
        <v>0</v>
      </c>
      <c r="E1208" s="56">
        <f t="shared" si="705"/>
        <v>0</v>
      </c>
    </row>
    <row r="1209" spans="1:5" ht="15" x14ac:dyDescent="0.25">
      <c r="A1209" s="13" t="s">
        <v>11</v>
      </c>
      <c r="B1209" s="15">
        <f>SUM(B1206:B1208)</f>
        <v>0</v>
      </c>
      <c r="C1209" s="15">
        <f>SUM(C1206:C1208)</f>
        <v>0</v>
      </c>
      <c r="D1209" s="15">
        <f>SUM(D1206:D1208)</f>
        <v>0</v>
      </c>
      <c r="E1209" s="14">
        <f t="shared" si="705"/>
        <v>0</v>
      </c>
    </row>
    <row r="1210" spans="1:5" x14ac:dyDescent="0.2">
      <c r="A1210" s="12" t="s">
        <v>16</v>
      </c>
      <c r="B1210" s="104">
        <v>0</v>
      </c>
      <c r="C1210" s="104">
        <v>0</v>
      </c>
      <c r="D1210" s="104">
        <v>0</v>
      </c>
      <c r="E1210" s="26">
        <f t="shared" si="705"/>
        <v>0</v>
      </c>
    </row>
    <row r="1211" spans="1:5" x14ac:dyDescent="0.2">
      <c r="A1211" s="12" t="s">
        <v>17</v>
      </c>
      <c r="B1211" s="91">
        <v>0</v>
      </c>
      <c r="C1211" s="91">
        <v>0</v>
      </c>
      <c r="D1211" s="91">
        <v>0</v>
      </c>
      <c r="E1211" s="11">
        <f t="shared" si="705"/>
        <v>0</v>
      </c>
    </row>
    <row r="1212" spans="1:5" x14ac:dyDescent="0.2">
      <c r="A1212" s="12" t="s">
        <v>18</v>
      </c>
      <c r="B1212" s="104">
        <v>0</v>
      </c>
      <c r="C1212" s="104">
        <v>0</v>
      </c>
      <c r="D1212" s="104">
        <v>0</v>
      </c>
      <c r="E1212" s="26">
        <f t="shared" si="705"/>
        <v>0</v>
      </c>
    </row>
    <row r="1213" spans="1:5" x14ac:dyDescent="0.2">
      <c r="A1213" s="12" t="s">
        <v>19</v>
      </c>
      <c r="B1213" s="91">
        <v>0</v>
      </c>
      <c r="C1213" s="91">
        <v>0</v>
      </c>
      <c r="D1213" s="91">
        <v>0</v>
      </c>
      <c r="E1213" s="11">
        <f t="shared" si="705"/>
        <v>0</v>
      </c>
    </row>
    <row r="1214" spans="1:5" ht="15" x14ac:dyDescent="0.25">
      <c r="A1214" s="13" t="s">
        <v>12</v>
      </c>
      <c r="B1214" s="15">
        <f>SUM(B1210:B1213)</f>
        <v>0</v>
      </c>
      <c r="C1214" s="15">
        <f>SUM(C1210:C1213)</f>
        <v>0</v>
      </c>
      <c r="D1214" s="15">
        <f>SUM(D1210:D1213)</f>
        <v>0</v>
      </c>
      <c r="E1214" s="14">
        <f t="shared" ref="E1214" si="706">SUM(E1210:E1213)</f>
        <v>0</v>
      </c>
    </row>
    <row r="1215" spans="1:5" x14ac:dyDescent="0.2">
      <c r="A1215" s="12" t="s">
        <v>20</v>
      </c>
      <c r="B1215" s="104">
        <v>0</v>
      </c>
      <c r="C1215" s="104">
        <v>0</v>
      </c>
      <c r="D1215" s="104">
        <v>0</v>
      </c>
      <c r="E1215" s="26">
        <f t="shared" ref="E1215:E1217" si="707">D1215-C1215</f>
        <v>0</v>
      </c>
    </row>
    <row r="1216" spans="1:5" x14ac:dyDescent="0.2">
      <c r="A1216" s="12" t="s">
        <v>21</v>
      </c>
      <c r="B1216" s="91">
        <v>0</v>
      </c>
      <c r="C1216" s="91">
        <v>0</v>
      </c>
      <c r="D1216" s="91">
        <v>0</v>
      </c>
      <c r="E1216" s="11">
        <f t="shared" si="707"/>
        <v>0</v>
      </c>
    </row>
    <row r="1217" spans="1:5" x14ac:dyDescent="0.2">
      <c r="A1217" s="21" t="s">
        <v>22</v>
      </c>
      <c r="B1217" s="92">
        <v>0</v>
      </c>
      <c r="C1217" s="92">
        <v>0</v>
      </c>
      <c r="D1217" s="92">
        <v>0</v>
      </c>
      <c r="E1217" s="26">
        <f t="shared" si="707"/>
        <v>0</v>
      </c>
    </row>
    <row r="1218" spans="1:5" ht="15" x14ac:dyDescent="0.25">
      <c r="A1218" s="13" t="s">
        <v>28</v>
      </c>
      <c r="B1218" s="101">
        <f>SUM(B1215:B1217)</f>
        <v>0</v>
      </c>
      <c r="C1218" s="101">
        <f>SUM(C1215:C1217)</f>
        <v>0</v>
      </c>
      <c r="D1218" s="101">
        <f>SUM(D1215:D1217)</f>
        <v>0</v>
      </c>
      <c r="E1218" s="11">
        <f t="shared" ref="E1218" si="708">SUM(E1215:E1217)</f>
        <v>0</v>
      </c>
    </row>
    <row r="1219" spans="1:5" ht="15" x14ac:dyDescent="0.25">
      <c r="A1219" s="16" t="s">
        <v>7</v>
      </c>
      <c r="B1219" s="101">
        <f t="shared" ref="B1219:D1220" si="709">+B1218+B1209+B1205+B1214</f>
        <v>245762</v>
      </c>
      <c r="C1219" s="101">
        <f t="shared" si="709"/>
        <v>0</v>
      </c>
      <c r="D1219" s="101">
        <f t="shared" si="709"/>
        <v>249268</v>
      </c>
      <c r="E1219" s="39">
        <f t="shared" ref="E1219" si="710">+E1218+E1209+E1205+E1214</f>
        <v>249268</v>
      </c>
    </row>
    <row r="1220" spans="1:5" ht="15.75" thickBot="1" x14ac:dyDescent="0.3">
      <c r="A1220" s="16"/>
      <c r="B1220" s="29">
        <f t="shared" si="709"/>
        <v>245762</v>
      </c>
      <c r="C1220" s="29">
        <f t="shared" si="709"/>
        <v>0</v>
      </c>
      <c r="D1220" s="29">
        <f t="shared" si="709"/>
        <v>249268</v>
      </c>
      <c r="E1220" s="14">
        <v>-168245</v>
      </c>
    </row>
    <row r="1221" spans="1:5" ht="15.75" thickTop="1" x14ac:dyDescent="0.25">
      <c r="A1221" s="36" t="s">
        <v>5</v>
      </c>
      <c r="B1221" s="127" t="s">
        <v>1</v>
      </c>
      <c r="C1221" s="96" t="s">
        <v>2</v>
      </c>
      <c r="D1221" s="96" t="s">
        <v>2</v>
      </c>
      <c r="E1221" s="182" t="s">
        <v>88</v>
      </c>
    </row>
    <row r="1222" spans="1:5" ht="15" x14ac:dyDescent="0.25">
      <c r="A1222" s="37"/>
      <c r="B1222" s="97" t="s">
        <v>86</v>
      </c>
      <c r="C1222" s="97" t="s">
        <v>86</v>
      </c>
      <c r="D1222" s="97" t="s">
        <v>89</v>
      </c>
      <c r="E1222" s="183" t="s">
        <v>86</v>
      </c>
    </row>
    <row r="1223" spans="1:5" ht="15" x14ac:dyDescent="0.25">
      <c r="A1223" s="32" t="s">
        <v>60</v>
      </c>
      <c r="B1223" s="102"/>
      <c r="C1223" s="103"/>
      <c r="D1223" s="103"/>
      <c r="E1223" s="63"/>
    </row>
    <row r="1224" spans="1:5" ht="15" x14ac:dyDescent="0.25">
      <c r="A1224" s="34"/>
      <c r="B1224" s="33"/>
      <c r="C1224" s="33"/>
      <c r="D1224" s="33"/>
      <c r="E1224" s="60"/>
    </row>
    <row r="1225" spans="1:5" ht="15" x14ac:dyDescent="0.25">
      <c r="A1225" s="19" t="s">
        <v>67</v>
      </c>
      <c r="B1225" s="103"/>
      <c r="C1225" s="103"/>
      <c r="D1225" s="103"/>
      <c r="E1225" s="59"/>
    </row>
    <row r="1226" spans="1:5" x14ac:dyDescent="0.2">
      <c r="A1226" s="12" t="s">
        <v>25</v>
      </c>
      <c r="B1226" s="106">
        <v>195190</v>
      </c>
      <c r="C1226" s="106">
        <v>220000</v>
      </c>
      <c r="D1226" s="106">
        <v>200806</v>
      </c>
      <c r="E1226" s="26">
        <f>D1226-C1226</f>
        <v>-19194</v>
      </c>
    </row>
    <row r="1227" spans="1:5" x14ac:dyDescent="0.2">
      <c r="A1227" s="12" t="s">
        <v>26</v>
      </c>
      <c r="B1227" s="106">
        <v>0</v>
      </c>
      <c r="C1227" s="106">
        <v>0</v>
      </c>
      <c r="D1227" s="106">
        <v>0</v>
      </c>
      <c r="E1227" s="43">
        <f t="shared" ref="E1227:E1237" si="711">D1227-C1227</f>
        <v>0</v>
      </c>
    </row>
    <row r="1228" spans="1:5" x14ac:dyDescent="0.2">
      <c r="A1228" s="21" t="s">
        <v>27</v>
      </c>
      <c r="B1228" s="110">
        <v>94298</v>
      </c>
      <c r="C1228" s="110">
        <v>92400</v>
      </c>
      <c r="D1228" s="110">
        <v>96684</v>
      </c>
      <c r="E1228" s="26">
        <f t="shared" si="711"/>
        <v>4284</v>
      </c>
    </row>
    <row r="1229" spans="1:5" ht="15" x14ac:dyDescent="0.25">
      <c r="A1229" s="13" t="s">
        <v>6</v>
      </c>
      <c r="B1229" s="23">
        <f>SUM(B1226:B1228)</f>
        <v>289488</v>
      </c>
      <c r="C1229" s="23">
        <f t="shared" ref="C1229:D1229" si="712">SUM(C1226:C1228)</f>
        <v>312400</v>
      </c>
      <c r="D1229" s="23">
        <f t="shared" si="712"/>
        <v>297490</v>
      </c>
      <c r="E1229" s="67">
        <f t="shared" si="711"/>
        <v>-14910</v>
      </c>
    </row>
    <row r="1230" spans="1:5" x14ac:dyDescent="0.2">
      <c r="A1230" s="12" t="s">
        <v>13</v>
      </c>
      <c r="B1230" s="106">
        <v>6939</v>
      </c>
      <c r="C1230" s="106">
        <v>0</v>
      </c>
      <c r="D1230" s="106">
        <v>0</v>
      </c>
      <c r="E1230" s="56">
        <f t="shared" si="711"/>
        <v>0</v>
      </c>
    </row>
    <row r="1231" spans="1:5" x14ac:dyDescent="0.2">
      <c r="A1231" s="12" t="s">
        <v>14</v>
      </c>
      <c r="B1231" s="110">
        <v>401085</v>
      </c>
      <c r="C1231" s="110">
        <v>460000</v>
      </c>
      <c r="D1231" s="110">
        <v>409049</v>
      </c>
      <c r="E1231" s="61">
        <f t="shared" si="711"/>
        <v>-50951</v>
      </c>
    </row>
    <row r="1232" spans="1:5" x14ac:dyDescent="0.2">
      <c r="A1232" s="12" t="s">
        <v>15</v>
      </c>
      <c r="B1232" s="106">
        <v>2813</v>
      </c>
      <c r="C1232" s="106">
        <v>0</v>
      </c>
      <c r="D1232" s="106">
        <v>3719</v>
      </c>
      <c r="E1232" s="56">
        <f t="shared" si="711"/>
        <v>3719</v>
      </c>
    </row>
    <row r="1233" spans="1:5" ht="15" x14ac:dyDescent="0.25">
      <c r="A1233" s="13" t="s">
        <v>11</v>
      </c>
      <c r="B1233" s="15">
        <f>SUM(B1230:B1232)</f>
        <v>410837</v>
      </c>
      <c r="C1233" s="15">
        <f t="shared" ref="C1233:D1233" si="713">SUM(C1230:C1232)</f>
        <v>460000</v>
      </c>
      <c r="D1233" s="15">
        <f t="shared" si="713"/>
        <v>412768</v>
      </c>
      <c r="E1233" s="78">
        <f t="shared" si="711"/>
        <v>-47232</v>
      </c>
    </row>
    <row r="1234" spans="1:5" x14ac:dyDescent="0.2">
      <c r="A1234" s="12" t="s">
        <v>16</v>
      </c>
      <c r="B1234" s="110">
        <v>0</v>
      </c>
      <c r="C1234" s="110">
        <v>0</v>
      </c>
      <c r="D1234" s="110">
        <v>0</v>
      </c>
      <c r="E1234" s="26">
        <f t="shared" si="711"/>
        <v>0</v>
      </c>
    </row>
    <row r="1235" spans="1:5" x14ac:dyDescent="0.2">
      <c r="A1235" s="12" t="s">
        <v>17</v>
      </c>
      <c r="B1235" s="106">
        <v>0</v>
      </c>
      <c r="C1235" s="106">
        <v>0</v>
      </c>
      <c r="D1235" s="106">
        <v>0</v>
      </c>
      <c r="E1235" s="11">
        <f t="shared" si="711"/>
        <v>0</v>
      </c>
    </row>
    <row r="1236" spans="1:5" x14ac:dyDescent="0.2">
      <c r="A1236" s="12" t="s">
        <v>18</v>
      </c>
      <c r="B1236" s="110">
        <v>0</v>
      </c>
      <c r="C1236" s="110">
        <v>0</v>
      </c>
      <c r="D1236" s="110">
        <v>0</v>
      </c>
      <c r="E1236" s="26">
        <f t="shared" si="711"/>
        <v>0</v>
      </c>
    </row>
    <row r="1237" spans="1:5" x14ac:dyDescent="0.2">
      <c r="A1237" s="12" t="s">
        <v>19</v>
      </c>
      <c r="B1237" s="106">
        <v>0</v>
      </c>
      <c r="C1237" s="106">
        <v>0</v>
      </c>
      <c r="D1237" s="106">
        <v>0</v>
      </c>
      <c r="E1237" s="11">
        <f t="shared" si="711"/>
        <v>0</v>
      </c>
    </row>
    <row r="1238" spans="1:5" ht="15" x14ac:dyDescent="0.25">
      <c r="A1238" s="13" t="s">
        <v>12</v>
      </c>
      <c r="B1238" s="15">
        <f>SUM(B1234:B1237)</f>
        <v>0</v>
      </c>
      <c r="C1238" s="15">
        <f t="shared" ref="C1238" si="714">SUM(C1234:C1237)</f>
        <v>0</v>
      </c>
      <c r="D1238" s="15">
        <f t="shared" ref="D1238" si="715">SUM(D1234:D1237)</f>
        <v>0</v>
      </c>
      <c r="E1238" s="83">
        <f t="shared" ref="E1238" si="716">SUM(E1234:E1237)</f>
        <v>0</v>
      </c>
    </row>
    <row r="1239" spans="1:5" x14ac:dyDescent="0.2">
      <c r="A1239" s="12" t="s">
        <v>20</v>
      </c>
      <c r="B1239" s="100">
        <v>9349</v>
      </c>
      <c r="C1239" s="100">
        <v>12000</v>
      </c>
      <c r="D1239" s="100">
        <v>11156</v>
      </c>
      <c r="E1239" s="11">
        <f t="shared" ref="E1239:E1241" si="717">D1239-C1239</f>
        <v>-844</v>
      </c>
    </row>
    <row r="1240" spans="1:5" x14ac:dyDescent="0.2">
      <c r="A1240" s="12" t="s">
        <v>21</v>
      </c>
      <c r="B1240" s="106">
        <v>0</v>
      </c>
      <c r="C1240" s="106">
        <v>0</v>
      </c>
      <c r="D1240" s="106">
        <v>0</v>
      </c>
      <c r="E1240" s="11">
        <f t="shared" si="717"/>
        <v>0</v>
      </c>
    </row>
    <row r="1241" spans="1:5" x14ac:dyDescent="0.2">
      <c r="A1241" s="21" t="s">
        <v>22</v>
      </c>
      <c r="B1241" s="110">
        <v>0</v>
      </c>
      <c r="C1241" s="110">
        <v>0</v>
      </c>
      <c r="D1241" s="110">
        <v>0</v>
      </c>
      <c r="E1241" s="11">
        <f t="shared" si="717"/>
        <v>0</v>
      </c>
    </row>
    <row r="1242" spans="1:5" ht="15" x14ac:dyDescent="0.25">
      <c r="A1242" s="13" t="s">
        <v>28</v>
      </c>
      <c r="B1242" s="15">
        <f>SUM(B1239:B1241)</f>
        <v>9349</v>
      </c>
      <c r="C1242" s="15">
        <f t="shared" ref="C1242" si="718">SUM(C1239:C1241)</f>
        <v>12000</v>
      </c>
      <c r="D1242" s="15">
        <f t="shared" ref="D1242" si="719">SUM(D1239:D1241)</f>
        <v>11156</v>
      </c>
      <c r="E1242" s="84">
        <f t="shared" ref="E1242" si="720">SUM(E1239:E1241)</f>
        <v>-844</v>
      </c>
    </row>
    <row r="1243" spans="1:5" ht="15" x14ac:dyDescent="0.25">
      <c r="A1243" s="16" t="s">
        <v>7</v>
      </c>
      <c r="B1243" s="29">
        <f>+B1242+B1233+B1229+B1238</f>
        <v>709674</v>
      </c>
      <c r="C1243" s="29">
        <f t="shared" ref="C1243" si="721">+C1242+C1233+C1229+C1238</f>
        <v>784400</v>
      </c>
      <c r="D1243" s="29">
        <f t="shared" ref="D1243" si="722">+D1242+D1233+D1229+D1238</f>
        <v>721414</v>
      </c>
      <c r="E1243" s="70">
        <f t="shared" ref="E1243" si="723">+E1242+E1233+E1229+E1238</f>
        <v>-62986</v>
      </c>
    </row>
    <row r="1244" spans="1:5" ht="15" x14ac:dyDescent="0.25">
      <c r="A1244" s="9"/>
      <c r="B1244" s="113"/>
      <c r="C1244" s="113"/>
      <c r="D1244" s="113"/>
      <c r="E1244" s="76"/>
    </row>
    <row r="1245" spans="1:5" ht="15" x14ac:dyDescent="0.25">
      <c r="A1245" s="9" t="s">
        <v>68</v>
      </c>
      <c r="B1245" s="102"/>
      <c r="C1245" s="102"/>
      <c r="D1245" s="102"/>
      <c r="E1245" s="63"/>
    </row>
    <row r="1246" spans="1:5" x14ac:dyDescent="0.2">
      <c r="A1246" s="10" t="s">
        <v>25</v>
      </c>
      <c r="B1246" s="106">
        <v>337348</v>
      </c>
      <c r="C1246" s="106">
        <v>293518</v>
      </c>
      <c r="D1246" s="106">
        <v>348248</v>
      </c>
      <c r="E1246" s="56">
        <f>D1246-C1246</f>
        <v>54730</v>
      </c>
    </row>
    <row r="1247" spans="1:5" x14ac:dyDescent="0.2">
      <c r="A1247" s="12" t="s">
        <v>26</v>
      </c>
      <c r="B1247" s="106">
        <v>8653</v>
      </c>
      <c r="C1247" s="106">
        <v>0</v>
      </c>
      <c r="D1247" s="106">
        <v>0</v>
      </c>
      <c r="E1247" s="11">
        <f t="shared" ref="E1247:E1257" si="724">D1247-C1247</f>
        <v>0</v>
      </c>
    </row>
    <row r="1248" spans="1:5" x14ac:dyDescent="0.2">
      <c r="A1248" s="21" t="s">
        <v>27</v>
      </c>
      <c r="B1248" s="110">
        <v>116989</v>
      </c>
      <c r="C1248" s="110">
        <v>123277.56</v>
      </c>
      <c r="D1248" s="110">
        <v>117718</v>
      </c>
      <c r="E1248" s="11">
        <f t="shared" si="724"/>
        <v>-5559.5599999999977</v>
      </c>
    </row>
    <row r="1249" spans="1:5" ht="15" x14ac:dyDescent="0.25">
      <c r="A1249" s="13" t="s">
        <v>6</v>
      </c>
      <c r="B1249" s="23">
        <f>SUM(B1246:B1248)</f>
        <v>462990</v>
      </c>
      <c r="C1249" s="23">
        <f t="shared" ref="C1249:D1249" si="725">SUM(C1246:C1248)</f>
        <v>416795.56</v>
      </c>
      <c r="D1249" s="23">
        <f t="shared" si="725"/>
        <v>465966</v>
      </c>
      <c r="E1249" s="85">
        <f t="shared" si="724"/>
        <v>49170.44</v>
      </c>
    </row>
    <row r="1250" spans="1:5" x14ac:dyDescent="0.2">
      <c r="A1250" s="12" t="s">
        <v>13</v>
      </c>
      <c r="B1250" s="106">
        <v>95</v>
      </c>
      <c r="C1250" s="106">
        <v>1000</v>
      </c>
      <c r="D1250" s="106">
        <v>0</v>
      </c>
      <c r="E1250" s="56">
        <f t="shared" si="724"/>
        <v>-1000</v>
      </c>
    </row>
    <row r="1251" spans="1:5" x14ac:dyDescent="0.2">
      <c r="A1251" s="12" t="s">
        <v>14</v>
      </c>
      <c r="B1251" s="110">
        <v>2776</v>
      </c>
      <c r="C1251" s="110">
        <v>3000</v>
      </c>
      <c r="D1251" s="110">
        <v>4905</v>
      </c>
      <c r="E1251" s="56">
        <f t="shared" si="724"/>
        <v>1905</v>
      </c>
    </row>
    <row r="1252" spans="1:5" x14ac:dyDescent="0.2">
      <c r="A1252" s="12" t="s">
        <v>15</v>
      </c>
      <c r="B1252" s="106">
        <v>2172</v>
      </c>
      <c r="C1252" s="106">
        <v>1000</v>
      </c>
      <c r="D1252" s="106">
        <v>4905</v>
      </c>
      <c r="E1252" s="56">
        <f t="shared" si="724"/>
        <v>3905</v>
      </c>
    </row>
    <row r="1253" spans="1:5" ht="15" x14ac:dyDescent="0.25">
      <c r="A1253" s="13" t="s">
        <v>11</v>
      </c>
      <c r="B1253" s="15">
        <f>SUM(B1250:B1252)</f>
        <v>5043</v>
      </c>
      <c r="C1253" s="15">
        <f t="shared" ref="C1253:D1253" si="726">SUM(C1250:C1252)</f>
        <v>5000</v>
      </c>
      <c r="D1253" s="15">
        <f t="shared" si="726"/>
        <v>9810</v>
      </c>
      <c r="E1253" s="78">
        <f t="shared" si="724"/>
        <v>4810</v>
      </c>
    </row>
    <row r="1254" spans="1:5" x14ac:dyDescent="0.2">
      <c r="A1254" s="12" t="s">
        <v>16</v>
      </c>
      <c r="B1254" s="110">
        <v>0</v>
      </c>
      <c r="C1254" s="110">
        <v>0</v>
      </c>
      <c r="D1254" s="110">
        <v>0</v>
      </c>
      <c r="E1254" s="26">
        <f t="shared" si="724"/>
        <v>0</v>
      </c>
    </row>
    <row r="1255" spans="1:5" x14ac:dyDescent="0.2">
      <c r="A1255" s="12" t="s">
        <v>17</v>
      </c>
      <c r="B1255" s="106">
        <v>0</v>
      </c>
      <c r="C1255" s="106">
        <v>0</v>
      </c>
      <c r="D1255" s="106">
        <v>0</v>
      </c>
      <c r="E1255" s="11">
        <f t="shared" si="724"/>
        <v>0</v>
      </c>
    </row>
    <row r="1256" spans="1:5" x14ac:dyDescent="0.2">
      <c r="A1256" s="12" t="s">
        <v>18</v>
      </c>
      <c r="B1256" s="110">
        <v>0</v>
      </c>
      <c r="C1256" s="110">
        <v>0</v>
      </c>
      <c r="D1256" s="110">
        <v>0</v>
      </c>
      <c r="E1256" s="26">
        <f t="shared" si="724"/>
        <v>0</v>
      </c>
    </row>
    <row r="1257" spans="1:5" x14ac:dyDescent="0.2">
      <c r="A1257" s="12" t="s">
        <v>19</v>
      </c>
      <c r="B1257" s="106">
        <v>0</v>
      </c>
      <c r="C1257" s="106">
        <v>0</v>
      </c>
      <c r="D1257" s="106">
        <v>0</v>
      </c>
      <c r="E1257" s="11">
        <f t="shared" si="724"/>
        <v>0</v>
      </c>
    </row>
    <row r="1258" spans="1:5" ht="15" x14ac:dyDescent="0.25">
      <c r="A1258" s="13" t="s">
        <v>12</v>
      </c>
      <c r="B1258" s="15">
        <f>SUM(B1254:B1257)</f>
        <v>0</v>
      </c>
      <c r="C1258" s="15">
        <f t="shared" ref="C1258" si="727">SUM(C1254:C1257)</f>
        <v>0</v>
      </c>
      <c r="D1258" s="15">
        <f t="shared" ref="D1258" si="728">SUM(D1254:D1257)</f>
        <v>0</v>
      </c>
      <c r="E1258" s="83">
        <f t="shared" ref="E1258" si="729">SUM(E1254:E1257)</f>
        <v>0</v>
      </c>
    </row>
    <row r="1259" spans="1:5" x14ac:dyDescent="0.2">
      <c r="A1259" s="12" t="s">
        <v>20</v>
      </c>
      <c r="B1259" s="100">
        <v>0</v>
      </c>
      <c r="C1259" s="100">
        <v>3308</v>
      </c>
      <c r="D1259" s="100">
        <v>4905</v>
      </c>
      <c r="E1259" s="11">
        <f t="shared" ref="E1259:E1261" si="730">D1259-C1259</f>
        <v>1597</v>
      </c>
    </row>
    <row r="1260" spans="1:5" x14ac:dyDescent="0.2">
      <c r="A1260" s="12" t="s">
        <v>21</v>
      </c>
      <c r="B1260" s="106">
        <v>0</v>
      </c>
      <c r="C1260" s="106">
        <v>0</v>
      </c>
      <c r="D1260" s="106">
        <v>0</v>
      </c>
      <c r="E1260" s="11">
        <f t="shared" si="730"/>
        <v>0</v>
      </c>
    </row>
    <row r="1261" spans="1:5" x14ac:dyDescent="0.2">
      <c r="A1261" s="21" t="s">
        <v>22</v>
      </c>
      <c r="B1261" s="110">
        <v>0</v>
      </c>
      <c r="C1261" s="110">
        <v>0</v>
      </c>
      <c r="D1261" s="110">
        <v>0</v>
      </c>
      <c r="E1261" s="11">
        <f t="shared" si="730"/>
        <v>0</v>
      </c>
    </row>
    <row r="1262" spans="1:5" ht="15" x14ac:dyDescent="0.25">
      <c r="A1262" s="13" t="s">
        <v>28</v>
      </c>
      <c r="B1262" s="15">
        <f>SUM(B1259:B1261)</f>
        <v>0</v>
      </c>
      <c r="C1262" s="15">
        <f t="shared" ref="C1262" si="731">SUM(C1259:C1261)</f>
        <v>3308</v>
      </c>
      <c r="D1262" s="15">
        <f t="shared" ref="D1262" si="732">SUM(D1259:D1261)</f>
        <v>4905</v>
      </c>
      <c r="E1262" s="84">
        <f t="shared" ref="E1262" si="733">SUM(E1259:E1261)</f>
        <v>1597</v>
      </c>
    </row>
    <row r="1263" spans="1:5" ht="15" x14ac:dyDescent="0.25">
      <c r="A1263" s="16" t="s">
        <v>7</v>
      </c>
      <c r="B1263" s="29">
        <f>+B1262+B1253+B1249+B1258</f>
        <v>468033</v>
      </c>
      <c r="C1263" s="29">
        <f t="shared" ref="C1263" si="734">+C1262+C1253+C1249+C1258</f>
        <v>425103.56</v>
      </c>
      <c r="D1263" s="29">
        <f t="shared" ref="D1263" si="735">+D1262+D1253+D1249+D1258</f>
        <v>480681</v>
      </c>
      <c r="E1263" s="70">
        <f t="shared" ref="E1263" si="736">+E1262+E1253+E1249+E1258</f>
        <v>55577.440000000002</v>
      </c>
    </row>
    <row r="1264" spans="1:5" ht="15" x14ac:dyDescent="0.25">
      <c r="A1264" s="9"/>
      <c r="B1264" s="113"/>
      <c r="C1264" s="113"/>
      <c r="D1264" s="113"/>
      <c r="E1264" s="76"/>
    </row>
    <row r="1265" spans="1:5" ht="15" x14ac:dyDescent="0.25">
      <c r="A1265" s="19" t="s">
        <v>69</v>
      </c>
      <c r="B1265" s="102"/>
      <c r="C1265" s="102"/>
      <c r="D1265" s="102"/>
      <c r="E1265" s="63"/>
    </row>
    <row r="1266" spans="1:5" x14ac:dyDescent="0.2">
      <c r="A1266" s="10" t="s">
        <v>25</v>
      </c>
      <c r="B1266" s="106">
        <v>0</v>
      </c>
      <c r="C1266" s="106">
        <v>0</v>
      </c>
      <c r="D1266" s="106">
        <v>0</v>
      </c>
      <c r="E1266" s="11">
        <f>D1266-C1266</f>
        <v>0</v>
      </c>
    </row>
    <row r="1267" spans="1:5" x14ac:dyDescent="0.2">
      <c r="A1267" s="12" t="s">
        <v>26</v>
      </c>
      <c r="B1267" s="106">
        <v>0</v>
      </c>
      <c r="C1267" s="106">
        <v>0</v>
      </c>
      <c r="D1267" s="106">
        <v>0</v>
      </c>
      <c r="E1267" s="11">
        <f t="shared" ref="E1267:E1277" si="737">D1267-C1267</f>
        <v>0</v>
      </c>
    </row>
    <row r="1268" spans="1:5" x14ac:dyDescent="0.2">
      <c r="A1268" s="21" t="s">
        <v>27</v>
      </c>
      <c r="B1268" s="110">
        <v>0</v>
      </c>
      <c r="C1268" s="110">
        <v>0</v>
      </c>
      <c r="D1268" s="110">
        <v>0</v>
      </c>
      <c r="E1268" s="56">
        <f t="shared" si="737"/>
        <v>0</v>
      </c>
    </row>
    <row r="1269" spans="1:5" ht="15" x14ac:dyDescent="0.25">
      <c r="A1269" s="13" t="s">
        <v>6</v>
      </c>
      <c r="B1269" s="23">
        <f>SUM(B1266:B1268)</f>
        <v>0</v>
      </c>
      <c r="C1269" s="23">
        <f t="shared" ref="C1269:D1269" si="738">SUM(C1266:C1268)</f>
        <v>0</v>
      </c>
      <c r="D1269" s="23">
        <f t="shared" si="738"/>
        <v>0</v>
      </c>
      <c r="E1269" s="85">
        <f t="shared" si="737"/>
        <v>0</v>
      </c>
    </row>
    <row r="1270" spans="1:5" x14ac:dyDescent="0.2">
      <c r="A1270" s="12" t="s">
        <v>13</v>
      </c>
      <c r="B1270" s="106">
        <v>19112</v>
      </c>
      <c r="C1270" s="106">
        <v>0</v>
      </c>
      <c r="D1270" s="106">
        <v>17863</v>
      </c>
      <c r="E1270" s="56">
        <f t="shared" si="737"/>
        <v>17863</v>
      </c>
    </row>
    <row r="1271" spans="1:5" x14ac:dyDescent="0.2">
      <c r="A1271" s="12" t="s">
        <v>14</v>
      </c>
      <c r="B1271" s="110">
        <v>41765</v>
      </c>
      <c r="C1271" s="110">
        <v>0</v>
      </c>
      <c r="D1271" s="110">
        <v>44658</v>
      </c>
      <c r="E1271" s="56">
        <f t="shared" si="737"/>
        <v>44658</v>
      </c>
    </row>
    <row r="1272" spans="1:5" x14ac:dyDescent="0.2">
      <c r="A1272" s="12" t="s">
        <v>15</v>
      </c>
      <c r="B1272" s="106">
        <v>0</v>
      </c>
      <c r="C1272" s="106">
        <v>0</v>
      </c>
      <c r="D1272" s="106">
        <v>0</v>
      </c>
      <c r="E1272" s="56">
        <f t="shared" si="737"/>
        <v>0</v>
      </c>
    </row>
    <row r="1273" spans="1:5" ht="15" x14ac:dyDescent="0.25">
      <c r="A1273" s="13" t="s">
        <v>11</v>
      </c>
      <c r="B1273" s="15">
        <f>SUM(B1270:B1272)</f>
        <v>60877</v>
      </c>
      <c r="C1273" s="15">
        <f t="shared" ref="C1273:D1273" si="739">SUM(C1270:C1272)</f>
        <v>0</v>
      </c>
      <c r="D1273" s="15">
        <f t="shared" si="739"/>
        <v>62521</v>
      </c>
      <c r="E1273" s="78">
        <f t="shared" si="737"/>
        <v>62521</v>
      </c>
    </row>
    <row r="1274" spans="1:5" x14ac:dyDescent="0.2">
      <c r="A1274" s="12" t="s">
        <v>16</v>
      </c>
      <c r="B1274" s="110">
        <v>0</v>
      </c>
      <c r="C1274" s="110">
        <v>0</v>
      </c>
      <c r="D1274" s="110">
        <v>0</v>
      </c>
      <c r="E1274" s="26">
        <f t="shared" si="737"/>
        <v>0</v>
      </c>
    </row>
    <row r="1275" spans="1:5" x14ac:dyDescent="0.2">
      <c r="A1275" s="12" t="s">
        <v>17</v>
      </c>
      <c r="B1275" s="106">
        <v>0</v>
      </c>
      <c r="C1275" s="106">
        <v>0</v>
      </c>
      <c r="D1275" s="106">
        <v>0</v>
      </c>
      <c r="E1275" s="11">
        <f t="shared" si="737"/>
        <v>0</v>
      </c>
    </row>
    <row r="1276" spans="1:5" x14ac:dyDescent="0.2">
      <c r="A1276" s="12" t="s">
        <v>18</v>
      </c>
      <c r="B1276" s="110">
        <v>0</v>
      </c>
      <c r="C1276" s="110">
        <v>0</v>
      </c>
      <c r="D1276" s="110">
        <v>0</v>
      </c>
      <c r="E1276" s="26">
        <f t="shared" si="737"/>
        <v>0</v>
      </c>
    </row>
    <row r="1277" spans="1:5" x14ac:dyDescent="0.2">
      <c r="A1277" s="12" t="s">
        <v>19</v>
      </c>
      <c r="B1277" s="106">
        <v>0</v>
      </c>
      <c r="C1277" s="106">
        <v>0</v>
      </c>
      <c r="D1277" s="106">
        <v>0</v>
      </c>
      <c r="E1277" s="11">
        <f t="shared" si="737"/>
        <v>0</v>
      </c>
    </row>
    <row r="1278" spans="1:5" ht="15" x14ac:dyDescent="0.25">
      <c r="A1278" s="13" t="s">
        <v>12</v>
      </c>
      <c r="B1278" s="15">
        <f>SUM(B1274:B1277)</f>
        <v>0</v>
      </c>
      <c r="C1278" s="15">
        <f t="shared" ref="C1278" si="740">SUM(C1274:C1277)</f>
        <v>0</v>
      </c>
      <c r="D1278" s="15">
        <f t="shared" ref="D1278" si="741">SUM(D1274:D1277)</f>
        <v>0</v>
      </c>
      <c r="E1278" s="83">
        <f t="shared" ref="E1278" si="742">SUM(E1274:E1277)</f>
        <v>0</v>
      </c>
    </row>
    <row r="1279" spans="1:5" x14ac:dyDescent="0.2">
      <c r="A1279" s="12" t="s">
        <v>20</v>
      </c>
      <c r="B1279" s="100">
        <v>0</v>
      </c>
      <c r="C1279" s="100">
        <v>0</v>
      </c>
      <c r="D1279" s="100">
        <v>0</v>
      </c>
      <c r="E1279" s="11">
        <f t="shared" ref="E1279:E1281" si="743">D1279-C1279</f>
        <v>0</v>
      </c>
    </row>
    <row r="1280" spans="1:5" x14ac:dyDescent="0.2">
      <c r="A1280" s="12" t="s">
        <v>21</v>
      </c>
      <c r="B1280" s="106">
        <v>0</v>
      </c>
      <c r="C1280" s="106">
        <v>0</v>
      </c>
      <c r="D1280" s="106">
        <v>0</v>
      </c>
      <c r="E1280" s="11">
        <f t="shared" si="743"/>
        <v>0</v>
      </c>
    </row>
    <row r="1281" spans="1:5" x14ac:dyDescent="0.2">
      <c r="A1281" s="21" t="s">
        <v>22</v>
      </c>
      <c r="B1281" s="110">
        <v>0</v>
      </c>
      <c r="C1281" s="110">
        <v>0</v>
      </c>
      <c r="D1281" s="110">
        <v>0</v>
      </c>
      <c r="E1281" s="11">
        <f t="shared" si="743"/>
        <v>0</v>
      </c>
    </row>
    <row r="1282" spans="1:5" ht="15" x14ac:dyDescent="0.25">
      <c r="A1282" s="13" t="s">
        <v>28</v>
      </c>
      <c r="B1282" s="15">
        <f>SUM(B1279:B1281)</f>
        <v>0</v>
      </c>
      <c r="C1282" s="15">
        <f t="shared" ref="C1282" si="744">SUM(C1279:C1281)</f>
        <v>0</v>
      </c>
      <c r="D1282" s="15">
        <f t="shared" ref="D1282" si="745">SUM(D1279:D1281)</f>
        <v>0</v>
      </c>
      <c r="E1282" s="84">
        <f t="shared" ref="E1282" si="746">SUM(E1279:E1281)</f>
        <v>0</v>
      </c>
    </row>
    <row r="1283" spans="1:5" ht="15.75" thickBot="1" x14ac:dyDescent="0.3">
      <c r="A1283" s="16" t="s">
        <v>7</v>
      </c>
      <c r="B1283" s="29">
        <f>+B1282+B1273+B1269+B1278</f>
        <v>60877</v>
      </c>
      <c r="C1283" s="29">
        <f t="shared" ref="C1283" si="747">+C1282+C1273+C1269+C1278</f>
        <v>0</v>
      </c>
      <c r="D1283" s="29">
        <f t="shared" ref="D1283" si="748">+D1282+D1273+D1269+D1278</f>
        <v>62521</v>
      </c>
      <c r="E1283" s="70">
        <f t="shared" ref="E1283" si="749">+E1282+E1273+E1269+E1278</f>
        <v>62521</v>
      </c>
    </row>
    <row r="1284" spans="1:5" ht="15.75" thickTop="1" x14ac:dyDescent="0.25">
      <c r="A1284" s="36" t="s">
        <v>5</v>
      </c>
      <c r="B1284" s="127" t="s">
        <v>1</v>
      </c>
      <c r="C1284" s="96" t="s">
        <v>2</v>
      </c>
      <c r="D1284" s="96" t="s">
        <v>2</v>
      </c>
      <c r="E1284" s="182" t="s">
        <v>88</v>
      </c>
    </row>
    <row r="1285" spans="1:5" ht="15" x14ac:dyDescent="0.25">
      <c r="A1285" s="37"/>
      <c r="B1285" s="97" t="s">
        <v>86</v>
      </c>
      <c r="C1285" s="97" t="s">
        <v>86</v>
      </c>
      <c r="D1285" s="97" t="s">
        <v>89</v>
      </c>
      <c r="E1285" s="183" t="s">
        <v>86</v>
      </c>
    </row>
    <row r="1286" spans="1:5" ht="15" x14ac:dyDescent="0.25">
      <c r="A1286" s="32" t="s">
        <v>60</v>
      </c>
      <c r="B1286" s="102"/>
      <c r="C1286" s="103"/>
      <c r="D1286" s="103"/>
      <c r="E1286" s="63"/>
    </row>
    <row r="1287" spans="1:5" ht="15" x14ac:dyDescent="0.25">
      <c r="A1287" s="34"/>
      <c r="B1287" s="33"/>
      <c r="C1287" s="33"/>
      <c r="D1287" s="33"/>
      <c r="E1287" s="60"/>
    </row>
    <row r="1288" spans="1:5" ht="15" x14ac:dyDescent="0.25">
      <c r="A1288" s="19" t="s">
        <v>70</v>
      </c>
      <c r="B1288" s="103"/>
      <c r="C1288" s="103"/>
      <c r="D1288" s="103"/>
      <c r="E1288" s="59"/>
    </row>
    <row r="1289" spans="1:5" x14ac:dyDescent="0.2">
      <c r="A1289" s="10" t="s">
        <v>25</v>
      </c>
      <c r="B1289" s="106">
        <v>0</v>
      </c>
      <c r="C1289" s="106">
        <v>0</v>
      </c>
      <c r="D1289" s="106">
        <v>0</v>
      </c>
      <c r="E1289" s="11">
        <f>D1289-C1289</f>
        <v>0</v>
      </c>
    </row>
    <row r="1290" spans="1:5" x14ac:dyDescent="0.2">
      <c r="A1290" s="12" t="s">
        <v>26</v>
      </c>
      <c r="B1290" s="106">
        <v>0</v>
      </c>
      <c r="C1290" s="106">
        <v>0</v>
      </c>
      <c r="D1290" s="106">
        <v>0</v>
      </c>
      <c r="E1290" s="11">
        <f t="shared" ref="E1290:E1300" si="750">D1290-C1290</f>
        <v>0</v>
      </c>
    </row>
    <row r="1291" spans="1:5" x14ac:dyDescent="0.2">
      <c r="A1291" s="21" t="s">
        <v>27</v>
      </c>
      <c r="B1291" s="110">
        <v>0</v>
      </c>
      <c r="C1291" s="110">
        <v>0</v>
      </c>
      <c r="D1291" s="110">
        <v>0</v>
      </c>
      <c r="E1291" s="11">
        <f t="shared" si="750"/>
        <v>0</v>
      </c>
    </row>
    <row r="1292" spans="1:5" ht="15" x14ac:dyDescent="0.25">
      <c r="A1292" s="13" t="s">
        <v>6</v>
      </c>
      <c r="B1292" s="23">
        <f>SUM(B1289:B1291)</f>
        <v>0</v>
      </c>
      <c r="C1292" s="23">
        <f t="shared" ref="C1292:D1292" si="751">SUM(C1289:C1291)</f>
        <v>0</v>
      </c>
      <c r="D1292" s="23">
        <f t="shared" si="751"/>
        <v>0</v>
      </c>
      <c r="E1292" s="67">
        <f t="shared" si="750"/>
        <v>0</v>
      </c>
    </row>
    <row r="1293" spans="1:5" x14ac:dyDescent="0.2">
      <c r="A1293" s="12" t="s">
        <v>13</v>
      </c>
      <c r="B1293" s="106">
        <v>0</v>
      </c>
      <c r="C1293" s="106">
        <v>0</v>
      </c>
      <c r="D1293" s="106">
        <v>0</v>
      </c>
      <c r="E1293" s="11">
        <f t="shared" si="750"/>
        <v>0</v>
      </c>
    </row>
    <row r="1294" spans="1:5" x14ac:dyDescent="0.2">
      <c r="A1294" s="12" t="s">
        <v>14</v>
      </c>
      <c r="B1294" s="110">
        <v>13723</v>
      </c>
      <c r="C1294" s="110">
        <v>0</v>
      </c>
      <c r="D1294" s="110">
        <v>15556</v>
      </c>
      <c r="E1294" s="11">
        <f t="shared" si="750"/>
        <v>15556</v>
      </c>
    </row>
    <row r="1295" spans="1:5" x14ac:dyDescent="0.2">
      <c r="A1295" s="12" t="s">
        <v>15</v>
      </c>
      <c r="B1295" s="106">
        <v>2357</v>
      </c>
      <c r="C1295" s="106">
        <v>0</v>
      </c>
      <c r="D1295" s="106">
        <v>2489</v>
      </c>
      <c r="E1295" s="11">
        <f t="shared" si="750"/>
        <v>2489</v>
      </c>
    </row>
    <row r="1296" spans="1:5" ht="15" x14ac:dyDescent="0.25">
      <c r="A1296" s="13" t="s">
        <v>11</v>
      </c>
      <c r="B1296" s="15">
        <f>SUM(B1293:B1295)</f>
        <v>16080</v>
      </c>
      <c r="C1296" s="15">
        <f t="shared" ref="C1296:D1296" si="752">SUM(C1293:C1295)</f>
        <v>0</v>
      </c>
      <c r="D1296" s="15">
        <f t="shared" si="752"/>
        <v>18045</v>
      </c>
      <c r="E1296" s="83">
        <f t="shared" si="750"/>
        <v>18045</v>
      </c>
    </row>
    <row r="1297" spans="1:5" x14ac:dyDescent="0.2">
      <c r="A1297" s="12" t="s">
        <v>16</v>
      </c>
      <c r="B1297" s="110">
        <v>1035</v>
      </c>
      <c r="C1297" s="110">
        <v>0</v>
      </c>
      <c r="D1297" s="110">
        <v>1244</v>
      </c>
      <c r="E1297" s="26">
        <f t="shared" si="750"/>
        <v>1244</v>
      </c>
    </row>
    <row r="1298" spans="1:5" x14ac:dyDescent="0.2">
      <c r="A1298" s="12" t="s">
        <v>17</v>
      </c>
      <c r="B1298" s="106">
        <v>0</v>
      </c>
      <c r="C1298" s="106">
        <v>0</v>
      </c>
      <c r="D1298" s="106">
        <v>0</v>
      </c>
      <c r="E1298" s="11">
        <f t="shared" si="750"/>
        <v>0</v>
      </c>
    </row>
    <row r="1299" spans="1:5" x14ac:dyDescent="0.2">
      <c r="A1299" s="12" t="s">
        <v>18</v>
      </c>
      <c r="B1299" s="110">
        <v>0</v>
      </c>
      <c r="C1299" s="110">
        <v>0</v>
      </c>
      <c r="D1299" s="110">
        <v>0</v>
      </c>
      <c r="E1299" s="26">
        <f t="shared" si="750"/>
        <v>0</v>
      </c>
    </row>
    <row r="1300" spans="1:5" x14ac:dyDescent="0.2">
      <c r="A1300" s="12" t="s">
        <v>19</v>
      </c>
      <c r="B1300" s="106">
        <v>0</v>
      </c>
      <c r="C1300" s="106">
        <v>0</v>
      </c>
      <c r="D1300" s="106">
        <v>0</v>
      </c>
      <c r="E1300" s="11">
        <f t="shared" si="750"/>
        <v>0</v>
      </c>
    </row>
    <row r="1301" spans="1:5" ht="15" x14ac:dyDescent="0.25">
      <c r="A1301" s="13" t="s">
        <v>12</v>
      </c>
      <c r="B1301" s="15">
        <f>SUM(B1297:B1300)</f>
        <v>1035</v>
      </c>
      <c r="C1301" s="15">
        <f t="shared" ref="C1301" si="753">SUM(C1297:C1300)</f>
        <v>0</v>
      </c>
      <c r="D1301" s="15">
        <f t="shared" ref="D1301" si="754">SUM(D1297:D1300)</f>
        <v>1244</v>
      </c>
      <c r="E1301" s="83">
        <f t="shared" ref="E1301" si="755">SUM(E1297:E1300)</f>
        <v>1244</v>
      </c>
    </row>
    <row r="1302" spans="1:5" x14ac:dyDescent="0.2">
      <c r="A1302" s="12" t="s">
        <v>20</v>
      </c>
      <c r="B1302" s="100">
        <v>12573</v>
      </c>
      <c r="C1302" s="100">
        <v>0</v>
      </c>
      <c r="D1302" s="100">
        <v>11203</v>
      </c>
      <c r="E1302" s="56">
        <f t="shared" ref="E1302:E1304" si="756">D1302-C1302</f>
        <v>11203</v>
      </c>
    </row>
    <row r="1303" spans="1:5" x14ac:dyDescent="0.2">
      <c r="A1303" s="12" t="s">
        <v>21</v>
      </c>
      <c r="B1303" s="106">
        <v>0</v>
      </c>
      <c r="C1303" s="106">
        <v>0</v>
      </c>
      <c r="D1303" s="106">
        <v>0</v>
      </c>
      <c r="E1303" s="11">
        <f t="shared" si="756"/>
        <v>0</v>
      </c>
    </row>
    <row r="1304" spans="1:5" x14ac:dyDescent="0.2">
      <c r="A1304" s="21" t="s">
        <v>22</v>
      </c>
      <c r="B1304" s="110">
        <v>0</v>
      </c>
      <c r="C1304" s="110">
        <v>0</v>
      </c>
      <c r="D1304" s="110">
        <v>0</v>
      </c>
      <c r="E1304" s="11">
        <f t="shared" si="756"/>
        <v>0</v>
      </c>
    </row>
    <row r="1305" spans="1:5" ht="15" x14ac:dyDescent="0.25">
      <c r="A1305" s="13" t="s">
        <v>28</v>
      </c>
      <c r="B1305" s="15">
        <f>SUM(B1302:B1304)</f>
        <v>12573</v>
      </c>
      <c r="C1305" s="15">
        <f t="shared" ref="C1305" si="757">SUM(C1302:C1304)</f>
        <v>0</v>
      </c>
      <c r="D1305" s="15">
        <f t="shared" ref="D1305" si="758">SUM(D1302:D1304)</f>
        <v>11203</v>
      </c>
      <c r="E1305" s="86">
        <f t="shared" ref="E1305" si="759">SUM(E1302:E1304)</f>
        <v>11203</v>
      </c>
    </row>
    <row r="1306" spans="1:5" ht="15" x14ac:dyDescent="0.25">
      <c r="A1306" s="16" t="s">
        <v>7</v>
      </c>
      <c r="B1306" s="29">
        <f>+B1305+B1296+B1292+B1301</f>
        <v>29688</v>
      </c>
      <c r="C1306" s="29">
        <f t="shared" ref="C1306" si="760">+C1305+C1296+C1292+C1301</f>
        <v>0</v>
      </c>
      <c r="D1306" s="29">
        <f t="shared" ref="D1306" si="761">+D1305+D1296+D1292+D1301</f>
        <v>30492</v>
      </c>
      <c r="E1306" s="39">
        <f t="shared" ref="E1306" si="762">+E1305+E1296+E1292+E1301</f>
        <v>30492</v>
      </c>
    </row>
    <row r="1307" spans="1:5" ht="15" x14ac:dyDescent="0.25">
      <c r="A1307" s="13"/>
      <c r="B1307" s="33"/>
      <c r="C1307" s="33"/>
      <c r="D1307" s="33"/>
      <c r="E1307" s="154"/>
    </row>
    <row r="1308" spans="1:5" ht="15" x14ac:dyDescent="0.25">
      <c r="A1308" s="24" t="s">
        <v>71</v>
      </c>
      <c r="B1308" s="103"/>
      <c r="C1308" s="103"/>
      <c r="D1308" s="103"/>
      <c r="E1308" s="151"/>
    </row>
    <row r="1309" spans="1:5" x14ac:dyDescent="0.2">
      <c r="A1309" s="10" t="s">
        <v>25</v>
      </c>
      <c r="B1309" s="100">
        <f t="shared" ref="B1309:D1311" si="763">+B1289+B1266+B1246+B1226+B1202+B1182+B1162+B1139+B1119+B1099+B1077+B1057+B1037</f>
        <v>3013760</v>
      </c>
      <c r="C1309" s="100">
        <f t="shared" ref="C1309" si="764">+C1289+C1266+C1246+C1226+C1202+C1182+C1162+C1139+C1119+C1099+C1077+C1057+C1037</f>
        <v>2837383</v>
      </c>
      <c r="D1309" s="100">
        <f t="shared" si="763"/>
        <v>2992938</v>
      </c>
      <c r="E1309" s="155">
        <f>D1309-C1309</f>
        <v>155555</v>
      </c>
    </row>
    <row r="1310" spans="1:5" x14ac:dyDescent="0.2">
      <c r="A1310" s="21" t="s">
        <v>26</v>
      </c>
      <c r="B1310" s="100">
        <f t="shared" si="763"/>
        <v>138049</v>
      </c>
      <c r="C1310" s="100">
        <f t="shared" ref="C1310" si="765">+C1290+C1267+C1247+C1227+C1203+C1183+C1163+C1140+C1120+C1100+C1078+C1058+C1038</f>
        <v>0</v>
      </c>
      <c r="D1310" s="100">
        <f t="shared" si="763"/>
        <v>228842</v>
      </c>
      <c r="E1310" s="155">
        <f t="shared" ref="E1310:E1326" si="766">D1310-C1310</f>
        <v>228842</v>
      </c>
    </row>
    <row r="1311" spans="1:5" x14ac:dyDescent="0.2">
      <c r="A1311" s="21" t="s">
        <v>27</v>
      </c>
      <c r="B1311" s="100">
        <f t="shared" si="763"/>
        <v>2491344</v>
      </c>
      <c r="C1311" s="100">
        <f t="shared" ref="C1311" si="767">+C1291+C1268+C1248+C1228+C1204+C1184+C1164+C1141+C1121+C1101+C1079+C1059+C1039</f>
        <v>1729879.5000000002</v>
      </c>
      <c r="D1311" s="100">
        <f t="shared" si="763"/>
        <v>2479991</v>
      </c>
      <c r="E1311" s="156">
        <f t="shared" si="766"/>
        <v>750111.49999999977</v>
      </c>
    </row>
    <row r="1312" spans="1:5" ht="15" x14ac:dyDescent="0.25">
      <c r="A1312" s="13" t="s">
        <v>6</v>
      </c>
      <c r="B1312" s="105">
        <f t="shared" ref="B1312:B1326" si="768">+B1292+B1269+B1249+B1229+B1205+B1185+B1165+B1142+B1122+B1102+B1080+B1060+B1040</f>
        <v>5643153</v>
      </c>
      <c r="C1312" s="105">
        <f>SUM(C1309:C1311)</f>
        <v>4567262.5</v>
      </c>
      <c r="D1312" s="105">
        <f>SUM(D1309:D1311)</f>
        <v>5701771</v>
      </c>
      <c r="E1312" s="67">
        <f t="shared" si="766"/>
        <v>1134508.5</v>
      </c>
    </row>
    <row r="1313" spans="1:5" x14ac:dyDescent="0.2">
      <c r="A1313" s="12" t="s">
        <v>13</v>
      </c>
      <c r="B1313" s="100">
        <f t="shared" si="768"/>
        <v>70032</v>
      </c>
      <c r="C1313" s="100">
        <f t="shared" ref="C1313:D1315" si="769">+C1293+C1270+C1250+C1230+C1206+C1186+C1166+C1143+C1123+C1103+C1081+C1061+C1041</f>
        <v>72178</v>
      </c>
      <c r="D1313" s="100">
        <f t="shared" si="769"/>
        <v>70662</v>
      </c>
      <c r="E1313" s="157">
        <f t="shared" si="766"/>
        <v>-1516</v>
      </c>
    </row>
    <row r="1314" spans="1:5" x14ac:dyDescent="0.2">
      <c r="A1314" s="12" t="s">
        <v>14</v>
      </c>
      <c r="B1314" s="100">
        <f t="shared" si="768"/>
        <v>987811</v>
      </c>
      <c r="C1314" s="100">
        <f t="shared" si="769"/>
        <v>1212451</v>
      </c>
      <c r="D1314" s="100">
        <f t="shared" si="769"/>
        <v>1041230</v>
      </c>
      <c r="E1314" s="158">
        <f t="shared" si="766"/>
        <v>-171221</v>
      </c>
    </row>
    <row r="1315" spans="1:5" x14ac:dyDescent="0.2">
      <c r="A1315" s="12" t="s">
        <v>15</v>
      </c>
      <c r="B1315" s="100">
        <f t="shared" si="768"/>
        <v>32009</v>
      </c>
      <c r="C1315" s="100">
        <f t="shared" si="769"/>
        <v>36000</v>
      </c>
      <c r="D1315" s="100">
        <f t="shared" si="769"/>
        <v>58375</v>
      </c>
      <c r="E1315" s="157">
        <f t="shared" si="766"/>
        <v>22375</v>
      </c>
    </row>
    <row r="1316" spans="1:5" ht="15" x14ac:dyDescent="0.25">
      <c r="A1316" s="13" t="s">
        <v>11</v>
      </c>
      <c r="B1316" s="105">
        <f t="shared" si="768"/>
        <v>1089852</v>
      </c>
      <c r="C1316" s="105">
        <f>SUM(C1313:C1315)</f>
        <v>1320629</v>
      </c>
      <c r="D1316" s="105">
        <f>SUM(D1313:D1315)</f>
        <v>1170267</v>
      </c>
      <c r="E1316" s="159">
        <f t="shared" si="766"/>
        <v>-150362</v>
      </c>
    </row>
    <row r="1317" spans="1:5" x14ac:dyDescent="0.2">
      <c r="A1317" s="12" t="s">
        <v>16</v>
      </c>
      <c r="B1317" s="100">
        <f t="shared" si="768"/>
        <v>139467</v>
      </c>
      <c r="C1317" s="100">
        <f t="shared" ref="C1317:D1326" si="770">+C1297+C1274+C1254+C1234+C1210+C1190+C1170+C1147+C1127+C1107+C1085+C1065+C1045</f>
        <v>289500</v>
      </c>
      <c r="D1317" s="100">
        <f t="shared" si="770"/>
        <v>217886</v>
      </c>
      <c r="E1317" s="152">
        <f t="shared" si="766"/>
        <v>-71614</v>
      </c>
    </row>
    <row r="1318" spans="1:5" x14ac:dyDescent="0.2">
      <c r="A1318" s="12" t="s">
        <v>17</v>
      </c>
      <c r="B1318" s="100">
        <f t="shared" si="768"/>
        <v>95185</v>
      </c>
      <c r="C1318" s="100">
        <f t="shared" si="770"/>
        <v>295535</v>
      </c>
      <c r="D1318" s="100">
        <f t="shared" si="770"/>
        <v>807616</v>
      </c>
      <c r="E1318" s="155">
        <f t="shared" si="766"/>
        <v>512081</v>
      </c>
    </row>
    <row r="1319" spans="1:5" x14ac:dyDescent="0.2">
      <c r="A1319" s="12" t="s">
        <v>18</v>
      </c>
      <c r="B1319" s="100">
        <f t="shared" si="768"/>
        <v>0</v>
      </c>
      <c r="C1319" s="100">
        <f t="shared" si="770"/>
        <v>0</v>
      </c>
      <c r="D1319" s="100">
        <f t="shared" si="770"/>
        <v>0</v>
      </c>
      <c r="E1319" s="152">
        <f t="shared" si="766"/>
        <v>0</v>
      </c>
    </row>
    <row r="1320" spans="1:5" x14ac:dyDescent="0.2">
      <c r="A1320" s="12" t="s">
        <v>19</v>
      </c>
      <c r="B1320" s="100">
        <f t="shared" si="768"/>
        <v>407104</v>
      </c>
      <c r="C1320" s="100">
        <f t="shared" si="770"/>
        <v>35000</v>
      </c>
      <c r="D1320" s="100">
        <f t="shared" si="770"/>
        <v>334939</v>
      </c>
      <c r="E1320" s="155">
        <f t="shared" si="766"/>
        <v>299939</v>
      </c>
    </row>
    <row r="1321" spans="1:5" ht="15" x14ac:dyDescent="0.25">
      <c r="A1321" s="13" t="s">
        <v>12</v>
      </c>
      <c r="B1321" s="105">
        <f t="shared" si="768"/>
        <v>641756</v>
      </c>
      <c r="C1321" s="105">
        <f t="shared" si="770"/>
        <v>620035</v>
      </c>
      <c r="D1321" s="105">
        <f t="shared" si="770"/>
        <v>1360441</v>
      </c>
      <c r="E1321" s="81">
        <f t="shared" si="766"/>
        <v>740406</v>
      </c>
    </row>
    <row r="1322" spans="1:5" x14ac:dyDescent="0.2">
      <c r="A1322" s="12" t="s">
        <v>20</v>
      </c>
      <c r="B1322" s="100">
        <f t="shared" si="768"/>
        <v>95828</v>
      </c>
      <c r="C1322" s="100">
        <f t="shared" si="770"/>
        <v>495508</v>
      </c>
      <c r="D1322" s="100">
        <f t="shared" si="770"/>
        <v>60412</v>
      </c>
      <c r="E1322" s="158">
        <f t="shared" si="766"/>
        <v>-435096</v>
      </c>
    </row>
    <row r="1323" spans="1:5" x14ac:dyDescent="0.2">
      <c r="A1323" s="12" t="s">
        <v>21</v>
      </c>
      <c r="B1323" s="100">
        <f t="shared" si="768"/>
        <v>0</v>
      </c>
      <c r="C1323" s="100">
        <f t="shared" si="770"/>
        <v>0</v>
      </c>
      <c r="D1323" s="100">
        <f t="shared" si="770"/>
        <v>0</v>
      </c>
      <c r="E1323" s="155">
        <f t="shared" si="766"/>
        <v>0</v>
      </c>
    </row>
    <row r="1324" spans="1:5" x14ac:dyDescent="0.2">
      <c r="A1324" s="12" t="s">
        <v>22</v>
      </c>
      <c r="B1324" s="100">
        <f t="shared" si="768"/>
        <v>0</v>
      </c>
      <c r="C1324" s="100">
        <f t="shared" si="770"/>
        <v>0</v>
      </c>
      <c r="D1324" s="100">
        <f t="shared" si="770"/>
        <v>0</v>
      </c>
      <c r="E1324" s="152">
        <f t="shared" si="766"/>
        <v>0</v>
      </c>
    </row>
    <row r="1325" spans="1:5" ht="15" x14ac:dyDescent="0.25">
      <c r="A1325" s="13" t="s">
        <v>28</v>
      </c>
      <c r="B1325" s="105">
        <f t="shared" si="768"/>
        <v>95828</v>
      </c>
      <c r="C1325" s="105">
        <f t="shared" si="770"/>
        <v>495508</v>
      </c>
      <c r="D1325" s="105">
        <f t="shared" si="770"/>
        <v>60412</v>
      </c>
      <c r="E1325" s="159">
        <f t="shared" si="766"/>
        <v>-435096</v>
      </c>
    </row>
    <row r="1326" spans="1:5" ht="15.75" thickBot="1" x14ac:dyDescent="0.3">
      <c r="A1326" s="16" t="s">
        <v>10</v>
      </c>
      <c r="B1326" s="29">
        <f t="shared" si="768"/>
        <v>7470589</v>
      </c>
      <c r="C1326" s="29">
        <f t="shared" si="770"/>
        <v>7003434.5000000009</v>
      </c>
      <c r="D1326" s="29">
        <f t="shared" si="770"/>
        <v>8292891</v>
      </c>
      <c r="E1326" s="67">
        <f t="shared" si="766"/>
        <v>1289456.4999999991</v>
      </c>
    </row>
    <row r="1327" spans="1:5" ht="15.75" thickTop="1" x14ac:dyDescent="0.25">
      <c r="A1327" s="36" t="s">
        <v>5</v>
      </c>
      <c r="B1327" s="127" t="s">
        <v>1</v>
      </c>
      <c r="C1327" s="96" t="s">
        <v>2</v>
      </c>
      <c r="D1327" s="96" t="s">
        <v>2</v>
      </c>
      <c r="E1327" s="182" t="s">
        <v>88</v>
      </c>
    </row>
    <row r="1328" spans="1:5" ht="15" x14ac:dyDescent="0.25">
      <c r="A1328" s="37"/>
      <c r="B1328" s="97" t="s">
        <v>86</v>
      </c>
      <c r="C1328" s="97" t="s">
        <v>86</v>
      </c>
      <c r="D1328" s="97" t="s">
        <v>89</v>
      </c>
      <c r="E1328" s="183" t="s">
        <v>86</v>
      </c>
    </row>
    <row r="1329" spans="1:5" ht="15" x14ac:dyDescent="0.25">
      <c r="A1329" s="34" t="s">
        <v>72</v>
      </c>
      <c r="B1329" s="102"/>
      <c r="C1329" s="103"/>
      <c r="D1329" s="103"/>
      <c r="E1329" s="63"/>
    </row>
    <row r="1330" spans="1:5" ht="15" x14ac:dyDescent="0.25">
      <c r="A1330" s="8"/>
      <c r="B1330" s="145"/>
      <c r="C1330" s="18"/>
      <c r="D1330" s="18"/>
      <c r="E1330" s="71"/>
    </row>
    <row r="1331" spans="1:5" ht="15" x14ac:dyDescent="0.25">
      <c r="A1331" s="32" t="s">
        <v>73</v>
      </c>
      <c r="B1331" s="103"/>
      <c r="C1331" s="103"/>
      <c r="D1331" s="103"/>
      <c r="E1331" s="59"/>
    </row>
    <row r="1332" spans="1:5" x14ac:dyDescent="0.2">
      <c r="A1332" s="12" t="s">
        <v>25</v>
      </c>
      <c r="B1332" s="104">
        <v>174481</v>
      </c>
      <c r="C1332" s="104">
        <v>550000</v>
      </c>
      <c r="D1332" s="104">
        <v>173955</v>
      </c>
      <c r="E1332" s="26">
        <f>D1332-C1332</f>
        <v>-376045</v>
      </c>
    </row>
    <row r="1333" spans="1:5" x14ac:dyDescent="0.2">
      <c r="A1333" s="12" t="s">
        <v>26</v>
      </c>
      <c r="B1333" s="91">
        <v>203291</v>
      </c>
      <c r="C1333" s="91">
        <v>0</v>
      </c>
      <c r="D1333" s="91">
        <v>199537</v>
      </c>
      <c r="E1333" s="11">
        <f t="shared" ref="E1333:E1343" si="771">D1333-C1333</f>
        <v>199537</v>
      </c>
    </row>
    <row r="1334" spans="1:5" x14ac:dyDescent="0.2">
      <c r="A1334" s="21" t="s">
        <v>27</v>
      </c>
      <c r="B1334" s="92">
        <v>74186</v>
      </c>
      <c r="C1334" s="92">
        <v>231000</v>
      </c>
      <c r="D1334" s="92">
        <v>71629</v>
      </c>
      <c r="E1334" s="26">
        <f t="shared" si="771"/>
        <v>-159371</v>
      </c>
    </row>
    <row r="1335" spans="1:5" ht="15" x14ac:dyDescent="0.25">
      <c r="A1335" s="13" t="s">
        <v>6</v>
      </c>
      <c r="B1335" s="105">
        <f>SUM(B1332:B1334)</f>
        <v>451958</v>
      </c>
      <c r="C1335" s="105">
        <f t="shared" ref="C1335:D1335" si="772">SUM(C1332:C1334)</f>
        <v>781000</v>
      </c>
      <c r="D1335" s="105">
        <f t="shared" si="772"/>
        <v>445121</v>
      </c>
      <c r="E1335" s="64">
        <f t="shared" si="771"/>
        <v>-335879</v>
      </c>
    </row>
    <row r="1336" spans="1:5" x14ac:dyDescent="0.2">
      <c r="A1336" s="12" t="s">
        <v>13</v>
      </c>
      <c r="B1336" s="91">
        <v>1965</v>
      </c>
      <c r="C1336" s="91">
        <v>5000</v>
      </c>
      <c r="D1336" s="91">
        <v>2558</v>
      </c>
      <c r="E1336" s="11">
        <f t="shared" si="771"/>
        <v>-2442</v>
      </c>
    </row>
    <row r="1337" spans="1:5" x14ac:dyDescent="0.2">
      <c r="A1337" s="12" t="s">
        <v>14</v>
      </c>
      <c r="B1337" s="104">
        <v>33224</v>
      </c>
      <c r="C1337" s="104">
        <v>40000</v>
      </c>
      <c r="D1337" s="104">
        <v>35814</v>
      </c>
      <c r="E1337" s="26">
        <f t="shared" si="771"/>
        <v>-4186</v>
      </c>
    </row>
    <row r="1338" spans="1:5" x14ac:dyDescent="0.2">
      <c r="A1338" s="12" t="s">
        <v>15</v>
      </c>
      <c r="B1338" s="91">
        <v>1060</v>
      </c>
      <c r="C1338" s="91">
        <v>15000</v>
      </c>
      <c r="D1338" s="91">
        <v>2558</v>
      </c>
      <c r="E1338" s="11">
        <f t="shared" si="771"/>
        <v>-12442</v>
      </c>
    </row>
    <row r="1339" spans="1:5" ht="15" x14ac:dyDescent="0.25">
      <c r="A1339" s="13" t="s">
        <v>11</v>
      </c>
      <c r="B1339" s="15">
        <f>SUM(B1336:B1338)</f>
        <v>36249</v>
      </c>
      <c r="C1339" s="15">
        <f t="shared" ref="C1339:D1339" si="773">SUM(C1336:C1338)</f>
        <v>60000</v>
      </c>
      <c r="D1339" s="15">
        <f t="shared" si="773"/>
        <v>40930</v>
      </c>
      <c r="E1339" s="14">
        <f t="shared" si="771"/>
        <v>-19070</v>
      </c>
    </row>
    <row r="1340" spans="1:5" x14ac:dyDescent="0.2">
      <c r="A1340" s="12" t="s">
        <v>16</v>
      </c>
      <c r="B1340" s="104">
        <v>0</v>
      </c>
      <c r="C1340" s="104">
        <v>5000</v>
      </c>
      <c r="D1340" s="104">
        <v>0</v>
      </c>
      <c r="E1340" s="26">
        <f t="shared" si="771"/>
        <v>-5000</v>
      </c>
    </row>
    <row r="1341" spans="1:5" x14ac:dyDescent="0.2">
      <c r="A1341" s="12" t="s">
        <v>17</v>
      </c>
      <c r="B1341" s="91">
        <v>0</v>
      </c>
      <c r="C1341" s="91">
        <v>0</v>
      </c>
      <c r="D1341" s="91">
        <v>0</v>
      </c>
      <c r="E1341" s="11">
        <f t="shared" si="771"/>
        <v>0</v>
      </c>
    </row>
    <row r="1342" spans="1:5" x14ac:dyDescent="0.2">
      <c r="A1342" s="12" t="s">
        <v>18</v>
      </c>
      <c r="B1342" s="104">
        <v>0</v>
      </c>
      <c r="C1342" s="104">
        <v>0</v>
      </c>
      <c r="D1342" s="104">
        <v>0</v>
      </c>
      <c r="E1342" s="26">
        <f t="shared" si="771"/>
        <v>0</v>
      </c>
    </row>
    <row r="1343" spans="1:5" x14ac:dyDescent="0.2">
      <c r="A1343" s="12" t="s">
        <v>19</v>
      </c>
      <c r="B1343" s="91">
        <v>0</v>
      </c>
      <c r="C1343" s="91">
        <v>0</v>
      </c>
      <c r="D1343" s="91">
        <v>0</v>
      </c>
      <c r="E1343" s="11">
        <f t="shared" si="771"/>
        <v>0</v>
      </c>
    </row>
    <row r="1344" spans="1:5" ht="15" x14ac:dyDescent="0.25">
      <c r="A1344" s="13" t="s">
        <v>12</v>
      </c>
      <c r="B1344" s="15">
        <f>SUM(B1340:B1343)</f>
        <v>0</v>
      </c>
      <c r="C1344" s="15">
        <f t="shared" ref="C1344" si="774">SUM(C1340:C1343)</f>
        <v>5000</v>
      </c>
      <c r="D1344" s="15">
        <f t="shared" ref="D1344" si="775">SUM(D1340:D1343)</f>
        <v>0</v>
      </c>
      <c r="E1344" s="14">
        <f t="shared" ref="E1344" si="776">SUM(E1340:E1343)</f>
        <v>-5000</v>
      </c>
    </row>
    <row r="1345" spans="1:5" x14ac:dyDescent="0.2">
      <c r="A1345" s="12" t="s">
        <v>20</v>
      </c>
      <c r="B1345" s="104">
        <v>0</v>
      </c>
      <c r="C1345" s="104">
        <v>3000</v>
      </c>
      <c r="D1345" s="104">
        <v>5116</v>
      </c>
      <c r="E1345" s="26">
        <f t="shared" ref="E1345:E1347" si="777">D1345-C1345</f>
        <v>2116</v>
      </c>
    </row>
    <row r="1346" spans="1:5" x14ac:dyDescent="0.2">
      <c r="A1346" s="12" t="s">
        <v>21</v>
      </c>
      <c r="B1346" s="91">
        <v>0</v>
      </c>
      <c r="C1346" s="91">
        <v>0</v>
      </c>
      <c r="D1346" s="91">
        <v>0</v>
      </c>
      <c r="E1346" s="11">
        <f t="shared" si="777"/>
        <v>0</v>
      </c>
    </row>
    <row r="1347" spans="1:5" x14ac:dyDescent="0.2">
      <c r="A1347" s="21" t="s">
        <v>22</v>
      </c>
      <c r="B1347" s="92">
        <v>0</v>
      </c>
      <c r="C1347" s="92">
        <v>0</v>
      </c>
      <c r="D1347" s="92">
        <v>0</v>
      </c>
      <c r="E1347" s="26">
        <f t="shared" si="777"/>
        <v>0</v>
      </c>
    </row>
    <row r="1348" spans="1:5" ht="15" x14ac:dyDescent="0.25">
      <c r="A1348" s="13" t="s">
        <v>28</v>
      </c>
      <c r="B1348" s="101">
        <f>SUM(B1345:B1347)</f>
        <v>0</v>
      </c>
      <c r="C1348" s="101">
        <f t="shared" ref="C1348" si="778">SUM(C1345:C1347)</f>
        <v>3000</v>
      </c>
      <c r="D1348" s="101">
        <f t="shared" ref="D1348" si="779">SUM(D1345:D1347)</f>
        <v>5116</v>
      </c>
      <c r="E1348" s="14">
        <f t="shared" ref="E1348" si="780">SUM(E1345:E1347)</f>
        <v>2116</v>
      </c>
    </row>
    <row r="1349" spans="1:5" ht="15" x14ac:dyDescent="0.25">
      <c r="A1349" s="16" t="s">
        <v>7</v>
      </c>
      <c r="B1349" s="29">
        <f>+B1348+B1339+B1335+B1344</f>
        <v>488207</v>
      </c>
      <c r="C1349" s="29">
        <f t="shared" ref="C1349" si="781">+C1348+C1339+C1335+C1344</f>
        <v>849000</v>
      </c>
      <c r="D1349" s="29">
        <f t="shared" ref="D1349" si="782">+D1348+D1339+D1335+D1344</f>
        <v>491167</v>
      </c>
      <c r="E1349" s="14">
        <f t="shared" ref="E1349" si="783">+E1348+E1339+E1335+E1344</f>
        <v>-357833</v>
      </c>
    </row>
    <row r="1350" spans="1:5" ht="15" x14ac:dyDescent="0.25">
      <c r="A1350" s="19"/>
      <c r="B1350" s="102"/>
      <c r="C1350" s="103"/>
      <c r="D1350" s="103"/>
      <c r="E1350" s="63"/>
    </row>
    <row r="1351" spans="1:5" ht="15" x14ac:dyDescent="0.25">
      <c r="A1351" s="34" t="s">
        <v>74</v>
      </c>
      <c r="B1351" s="146"/>
      <c r="C1351" s="120"/>
      <c r="D1351" s="120"/>
      <c r="E1351" s="87"/>
    </row>
    <row r="1352" spans="1:5" ht="15" x14ac:dyDescent="0.25">
      <c r="A1352" s="19" t="s">
        <v>75</v>
      </c>
      <c r="B1352" s="121"/>
      <c r="C1352" s="121"/>
      <c r="D1352" s="121"/>
      <c r="E1352" s="88"/>
    </row>
    <row r="1353" spans="1:5" x14ac:dyDescent="0.2">
      <c r="A1353" s="12" t="s">
        <v>25</v>
      </c>
      <c r="B1353" s="104">
        <v>0</v>
      </c>
      <c r="C1353" s="104">
        <v>0</v>
      </c>
      <c r="D1353" s="104">
        <v>0</v>
      </c>
      <c r="E1353" s="26">
        <f>D1353-C1353</f>
        <v>0</v>
      </c>
    </row>
    <row r="1354" spans="1:5" x14ac:dyDescent="0.2">
      <c r="A1354" s="12" t="s">
        <v>26</v>
      </c>
      <c r="B1354" s="91">
        <v>0</v>
      </c>
      <c r="C1354" s="91">
        <v>0</v>
      </c>
      <c r="D1354" s="91">
        <v>0</v>
      </c>
      <c r="E1354" s="11">
        <f t="shared" ref="E1354:E1364" si="784">D1354-C1354</f>
        <v>0</v>
      </c>
    </row>
    <row r="1355" spans="1:5" x14ac:dyDescent="0.2">
      <c r="A1355" s="12" t="s">
        <v>27</v>
      </c>
      <c r="B1355" s="104">
        <v>0</v>
      </c>
      <c r="C1355" s="104">
        <v>0</v>
      </c>
      <c r="D1355" s="104">
        <v>0</v>
      </c>
      <c r="E1355" s="26">
        <f t="shared" si="784"/>
        <v>0</v>
      </c>
    </row>
    <row r="1356" spans="1:5" ht="15" x14ac:dyDescent="0.25">
      <c r="A1356" s="13" t="s">
        <v>6</v>
      </c>
      <c r="B1356" s="15">
        <f>SUM(B1353:B1355)</f>
        <v>0</v>
      </c>
      <c r="C1356" s="15">
        <f t="shared" ref="C1356:D1356" si="785">SUM(C1353:C1355)</f>
        <v>0</v>
      </c>
      <c r="D1356" s="15">
        <f t="shared" si="785"/>
        <v>0</v>
      </c>
      <c r="E1356" s="14">
        <f t="shared" si="784"/>
        <v>0</v>
      </c>
    </row>
    <row r="1357" spans="1:5" x14ac:dyDescent="0.2">
      <c r="A1357" s="12" t="s">
        <v>13</v>
      </c>
      <c r="B1357" s="91">
        <v>0</v>
      </c>
      <c r="C1357" s="91">
        <v>0</v>
      </c>
      <c r="D1357" s="91">
        <v>0</v>
      </c>
      <c r="E1357" s="11">
        <f t="shared" si="784"/>
        <v>0</v>
      </c>
    </row>
    <row r="1358" spans="1:5" x14ac:dyDescent="0.2">
      <c r="A1358" s="12" t="s">
        <v>14</v>
      </c>
      <c r="B1358" s="104">
        <v>2990986</v>
      </c>
      <c r="C1358" s="91">
        <v>2861000</v>
      </c>
      <c r="D1358" s="91">
        <v>3117800</v>
      </c>
      <c r="E1358" s="61">
        <f t="shared" si="784"/>
        <v>256800</v>
      </c>
    </row>
    <row r="1359" spans="1:5" x14ac:dyDescent="0.2">
      <c r="A1359" s="12" t="s">
        <v>15</v>
      </c>
      <c r="B1359" s="91">
        <v>14115</v>
      </c>
      <c r="C1359" s="91">
        <v>0</v>
      </c>
      <c r="D1359" s="91">
        <v>31493</v>
      </c>
      <c r="E1359" s="11">
        <f t="shared" si="784"/>
        <v>31493</v>
      </c>
    </row>
    <row r="1360" spans="1:5" ht="15" x14ac:dyDescent="0.25">
      <c r="A1360" s="13" t="s">
        <v>11</v>
      </c>
      <c r="B1360" s="15">
        <f>SUM(B1357:B1359)</f>
        <v>3005101</v>
      </c>
      <c r="C1360" s="15">
        <f t="shared" ref="C1360:D1360" si="786">SUM(C1357:C1359)</f>
        <v>2861000</v>
      </c>
      <c r="D1360" s="15">
        <f t="shared" si="786"/>
        <v>3149293</v>
      </c>
      <c r="E1360" s="57">
        <f t="shared" si="784"/>
        <v>288293</v>
      </c>
    </row>
    <row r="1361" spans="1:5" x14ac:dyDescent="0.2">
      <c r="A1361" s="12" t="s">
        <v>16</v>
      </c>
      <c r="B1361" s="104">
        <v>0</v>
      </c>
      <c r="C1361" s="104">
        <v>0</v>
      </c>
      <c r="D1361" s="104">
        <v>0</v>
      </c>
      <c r="E1361" s="26">
        <f t="shared" si="784"/>
        <v>0</v>
      </c>
    </row>
    <row r="1362" spans="1:5" x14ac:dyDescent="0.2">
      <c r="A1362" s="12" t="s">
        <v>17</v>
      </c>
      <c r="B1362" s="91">
        <v>0</v>
      </c>
      <c r="C1362" s="91">
        <v>0</v>
      </c>
      <c r="D1362" s="91">
        <v>0</v>
      </c>
      <c r="E1362" s="11">
        <f t="shared" si="784"/>
        <v>0</v>
      </c>
    </row>
    <row r="1363" spans="1:5" x14ac:dyDescent="0.2">
      <c r="A1363" s="12" t="s">
        <v>18</v>
      </c>
      <c r="B1363" s="104">
        <v>0</v>
      </c>
      <c r="C1363" s="104">
        <v>0</v>
      </c>
      <c r="D1363" s="104">
        <v>0</v>
      </c>
      <c r="E1363" s="26">
        <f t="shared" si="784"/>
        <v>0</v>
      </c>
    </row>
    <row r="1364" spans="1:5" x14ac:dyDescent="0.2">
      <c r="A1364" s="12" t="s">
        <v>19</v>
      </c>
      <c r="B1364" s="91">
        <v>0</v>
      </c>
      <c r="C1364" s="91">
        <v>0</v>
      </c>
      <c r="D1364" s="91">
        <v>0</v>
      </c>
      <c r="E1364" s="11">
        <f t="shared" si="784"/>
        <v>0</v>
      </c>
    </row>
    <row r="1365" spans="1:5" ht="15" x14ac:dyDescent="0.25">
      <c r="A1365" s="13" t="s">
        <v>12</v>
      </c>
      <c r="B1365" s="15">
        <f>SUM(B1361:B1364)</f>
        <v>0</v>
      </c>
      <c r="C1365" s="15">
        <f t="shared" ref="C1365" si="787">SUM(C1361:C1364)</f>
        <v>0</v>
      </c>
      <c r="D1365" s="15">
        <f t="shared" ref="D1365" si="788">SUM(D1361:D1364)</f>
        <v>0</v>
      </c>
      <c r="E1365" s="14">
        <f t="shared" ref="E1365" si="789">SUM(E1361:E1364)</f>
        <v>0</v>
      </c>
    </row>
    <row r="1366" spans="1:5" x14ac:dyDescent="0.2">
      <c r="A1366" s="12" t="s">
        <v>20</v>
      </c>
      <c r="B1366" s="104">
        <v>0</v>
      </c>
      <c r="C1366" s="104">
        <v>0</v>
      </c>
      <c r="D1366" s="104">
        <v>0</v>
      </c>
      <c r="E1366" s="26">
        <f t="shared" ref="E1366:E1368" si="790">D1366-C1366</f>
        <v>0</v>
      </c>
    </row>
    <row r="1367" spans="1:5" x14ac:dyDescent="0.2">
      <c r="A1367" s="12" t="s">
        <v>21</v>
      </c>
      <c r="B1367" s="91">
        <v>0</v>
      </c>
      <c r="C1367" s="91">
        <v>0</v>
      </c>
      <c r="D1367" s="91">
        <v>0</v>
      </c>
      <c r="E1367" s="11">
        <f t="shared" si="790"/>
        <v>0</v>
      </c>
    </row>
    <row r="1368" spans="1:5" x14ac:dyDescent="0.2">
      <c r="A1368" s="21" t="s">
        <v>22</v>
      </c>
      <c r="B1368" s="92">
        <v>0</v>
      </c>
      <c r="C1368" s="92">
        <v>0</v>
      </c>
      <c r="D1368" s="92">
        <v>0</v>
      </c>
      <c r="E1368" s="26">
        <f t="shared" si="790"/>
        <v>0</v>
      </c>
    </row>
    <row r="1369" spans="1:5" ht="15" x14ac:dyDescent="0.25">
      <c r="A1369" s="13" t="s">
        <v>28</v>
      </c>
      <c r="B1369" s="101">
        <f>SUM(B1366:B1368)</f>
        <v>0</v>
      </c>
      <c r="C1369" s="101">
        <f t="shared" ref="C1369" si="791">SUM(C1366:C1368)</f>
        <v>0</v>
      </c>
      <c r="D1369" s="101">
        <f t="shared" ref="D1369" si="792">SUM(D1366:D1368)</f>
        <v>0</v>
      </c>
      <c r="E1369" s="14">
        <f t="shared" ref="E1369" si="793">SUM(E1366:E1368)</f>
        <v>0</v>
      </c>
    </row>
    <row r="1370" spans="1:5" ht="15" x14ac:dyDescent="0.25">
      <c r="A1370" s="16" t="s">
        <v>7</v>
      </c>
      <c r="B1370" s="29">
        <f>+B1369+B1360+B1356+B1365</f>
        <v>3005101</v>
      </c>
      <c r="C1370" s="29">
        <f t="shared" ref="C1370" si="794">+C1369+C1360+C1356+C1365</f>
        <v>2861000</v>
      </c>
      <c r="D1370" s="29">
        <f t="shared" ref="D1370" si="795">+D1369+D1360+D1356+D1365</f>
        <v>3149293</v>
      </c>
      <c r="E1370" s="14">
        <f t="shared" ref="E1370" si="796">+E1369+E1360+E1356+E1365</f>
        <v>288293</v>
      </c>
    </row>
    <row r="1371" spans="1:5" ht="15" x14ac:dyDescent="0.25">
      <c r="A1371" s="25"/>
      <c r="B1371" s="33"/>
      <c r="C1371" s="33"/>
      <c r="D1371" s="33"/>
      <c r="E1371" s="60"/>
    </row>
    <row r="1372" spans="1:5" ht="15" x14ac:dyDescent="0.25">
      <c r="A1372" s="32" t="s">
        <v>76</v>
      </c>
      <c r="B1372" s="103"/>
      <c r="C1372" s="103"/>
      <c r="D1372" s="103"/>
      <c r="E1372" s="59"/>
    </row>
    <row r="1373" spans="1:5" x14ac:dyDescent="0.2">
      <c r="A1373" s="12" t="s">
        <v>25</v>
      </c>
      <c r="B1373" s="104">
        <v>340705</v>
      </c>
      <c r="C1373" s="104">
        <f>262857+50000</f>
        <v>312857</v>
      </c>
      <c r="D1373" s="104">
        <v>351381</v>
      </c>
      <c r="E1373" s="11">
        <f>D1373-C1373</f>
        <v>38524</v>
      </c>
    </row>
    <row r="1374" spans="1:5" x14ac:dyDescent="0.2">
      <c r="A1374" s="12" t="s">
        <v>26</v>
      </c>
      <c r="B1374" s="91">
        <v>147</v>
      </c>
      <c r="C1374" s="91">
        <v>0</v>
      </c>
      <c r="D1374" s="91">
        <v>0</v>
      </c>
      <c r="E1374" s="11">
        <f t="shared" ref="E1374:E1384" si="797">D1374-C1374</f>
        <v>0</v>
      </c>
    </row>
    <row r="1375" spans="1:5" x14ac:dyDescent="0.2">
      <c r="A1375" s="21" t="s">
        <v>27</v>
      </c>
      <c r="B1375" s="92">
        <v>159667</v>
      </c>
      <c r="C1375" s="92">
        <f>110399.94+21000</f>
        <v>131399.94</v>
      </c>
      <c r="D1375" s="92">
        <v>158122</v>
      </c>
      <c r="E1375" s="26">
        <f t="shared" si="797"/>
        <v>26722.059999999998</v>
      </c>
    </row>
    <row r="1376" spans="1:5" ht="15" x14ac:dyDescent="0.25">
      <c r="A1376" s="13" t="s">
        <v>6</v>
      </c>
      <c r="B1376" s="105">
        <f>SUM(B1373:B1375)</f>
        <v>500519</v>
      </c>
      <c r="C1376" s="105">
        <f t="shared" ref="C1376:D1376" si="798">SUM(C1373:C1375)</f>
        <v>444256.94</v>
      </c>
      <c r="D1376" s="105">
        <f t="shared" si="798"/>
        <v>509503</v>
      </c>
      <c r="E1376" s="27">
        <f t="shared" si="797"/>
        <v>65246.06</v>
      </c>
    </row>
    <row r="1377" spans="1:5" x14ac:dyDescent="0.2">
      <c r="A1377" s="12" t="s">
        <v>13</v>
      </c>
      <c r="B1377" s="91">
        <v>0</v>
      </c>
      <c r="C1377" s="91">
        <v>0</v>
      </c>
      <c r="D1377" s="91">
        <v>0</v>
      </c>
      <c r="E1377" s="11">
        <f t="shared" si="797"/>
        <v>0</v>
      </c>
    </row>
    <row r="1378" spans="1:5" x14ac:dyDescent="0.2">
      <c r="A1378" s="12" t="s">
        <v>14</v>
      </c>
      <c r="B1378" s="104">
        <v>251649</v>
      </c>
      <c r="C1378" s="104">
        <v>0</v>
      </c>
      <c r="D1378" s="104">
        <v>245967</v>
      </c>
      <c r="E1378" s="61">
        <f t="shared" si="797"/>
        <v>245967</v>
      </c>
    </row>
    <row r="1379" spans="1:5" x14ac:dyDescent="0.2">
      <c r="A1379" s="12" t="s">
        <v>15</v>
      </c>
      <c r="B1379" s="91">
        <v>49934</v>
      </c>
      <c r="C1379" s="91">
        <v>0</v>
      </c>
      <c r="D1379" s="91">
        <v>52707</v>
      </c>
      <c r="E1379" s="11">
        <f t="shared" si="797"/>
        <v>52707</v>
      </c>
    </row>
    <row r="1380" spans="1:5" ht="15" x14ac:dyDescent="0.25">
      <c r="A1380" s="13" t="s">
        <v>11</v>
      </c>
      <c r="B1380" s="15">
        <f>SUM(B1377:B1379)</f>
        <v>301583</v>
      </c>
      <c r="C1380" s="15">
        <f t="shared" ref="C1380:D1380" si="799">SUM(C1377:C1379)</f>
        <v>0</v>
      </c>
      <c r="D1380" s="15">
        <f t="shared" si="799"/>
        <v>298674</v>
      </c>
      <c r="E1380" s="14">
        <f t="shared" si="797"/>
        <v>298674</v>
      </c>
    </row>
    <row r="1381" spans="1:5" x14ac:dyDescent="0.2">
      <c r="A1381" s="12" t="s">
        <v>16</v>
      </c>
      <c r="B1381" s="104">
        <v>0</v>
      </c>
      <c r="C1381" s="104">
        <v>0</v>
      </c>
      <c r="D1381" s="104">
        <v>0</v>
      </c>
      <c r="E1381" s="26">
        <f t="shared" si="797"/>
        <v>0</v>
      </c>
    </row>
    <row r="1382" spans="1:5" x14ac:dyDescent="0.2">
      <c r="A1382" s="12" t="s">
        <v>17</v>
      </c>
      <c r="B1382" s="91">
        <v>0</v>
      </c>
      <c r="C1382" s="91">
        <v>0</v>
      </c>
      <c r="D1382" s="91">
        <v>0</v>
      </c>
      <c r="E1382" s="11">
        <f t="shared" si="797"/>
        <v>0</v>
      </c>
    </row>
    <row r="1383" spans="1:5" x14ac:dyDescent="0.2">
      <c r="A1383" s="12" t="s">
        <v>18</v>
      </c>
      <c r="B1383" s="104">
        <v>0</v>
      </c>
      <c r="C1383" s="104">
        <v>0</v>
      </c>
      <c r="D1383" s="104">
        <v>0</v>
      </c>
      <c r="E1383" s="26">
        <f t="shared" si="797"/>
        <v>0</v>
      </c>
    </row>
    <row r="1384" spans="1:5" x14ac:dyDescent="0.2">
      <c r="A1384" s="12" t="s">
        <v>19</v>
      </c>
      <c r="B1384" s="91">
        <v>0</v>
      </c>
      <c r="C1384" s="91">
        <v>0</v>
      </c>
      <c r="D1384" s="91">
        <v>0</v>
      </c>
      <c r="E1384" s="11">
        <f t="shared" si="797"/>
        <v>0</v>
      </c>
    </row>
    <row r="1385" spans="1:5" ht="15" x14ac:dyDescent="0.25">
      <c r="A1385" s="13" t="s">
        <v>12</v>
      </c>
      <c r="B1385" s="15">
        <f>SUM(B1381:B1384)</f>
        <v>0</v>
      </c>
      <c r="C1385" s="15">
        <f t="shared" ref="C1385" si="800">SUM(C1381:C1384)</f>
        <v>0</v>
      </c>
      <c r="D1385" s="15">
        <f t="shared" ref="D1385" si="801">SUM(D1381:D1384)</f>
        <v>0</v>
      </c>
      <c r="E1385" s="14">
        <f t="shared" ref="E1385" si="802">SUM(E1381:E1384)</f>
        <v>0</v>
      </c>
    </row>
    <row r="1386" spans="1:5" x14ac:dyDescent="0.2">
      <c r="A1386" s="12" t="s">
        <v>20</v>
      </c>
      <c r="B1386" s="104">
        <v>36129</v>
      </c>
      <c r="C1386" s="104">
        <v>10827.19</v>
      </c>
      <c r="D1386" s="104">
        <v>35138</v>
      </c>
      <c r="E1386" s="26">
        <f t="shared" ref="E1386:E1388" si="803">D1386-C1386</f>
        <v>24310.809999999998</v>
      </c>
    </row>
    <row r="1387" spans="1:5" x14ac:dyDescent="0.2">
      <c r="A1387" s="12" t="s">
        <v>21</v>
      </c>
      <c r="B1387" s="91">
        <v>0</v>
      </c>
      <c r="C1387" s="91">
        <v>0</v>
      </c>
      <c r="D1387" s="91">
        <v>0</v>
      </c>
      <c r="E1387" s="11">
        <f t="shared" si="803"/>
        <v>0</v>
      </c>
    </row>
    <row r="1388" spans="1:5" x14ac:dyDescent="0.2">
      <c r="A1388" s="21" t="s">
        <v>22</v>
      </c>
      <c r="B1388" s="92">
        <v>0</v>
      </c>
      <c r="C1388" s="92">
        <v>0</v>
      </c>
      <c r="D1388" s="92">
        <v>0</v>
      </c>
      <c r="E1388" s="26">
        <f t="shared" si="803"/>
        <v>0</v>
      </c>
    </row>
    <row r="1389" spans="1:5" ht="15" x14ac:dyDescent="0.25">
      <c r="A1389" s="13" t="s">
        <v>28</v>
      </c>
      <c r="B1389" s="101">
        <f>SUM(B1386:B1388)</f>
        <v>36129</v>
      </c>
      <c r="C1389" s="101">
        <f t="shared" ref="C1389" si="804">SUM(C1386:C1388)</f>
        <v>10827.19</v>
      </c>
      <c r="D1389" s="101">
        <f t="shared" ref="D1389" si="805">SUM(D1386:D1388)</f>
        <v>35138</v>
      </c>
      <c r="E1389" s="14">
        <f t="shared" ref="E1389" si="806">SUM(E1386:E1388)</f>
        <v>24310.809999999998</v>
      </c>
    </row>
    <row r="1390" spans="1:5" ht="15" x14ac:dyDescent="0.25">
      <c r="A1390" s="16" t="s">
        <v>7</v>
      </c>
      <c r="B1390" s="29">
        <f>+B1389+B1380+B1376+B1385</f>
        <v>838231</v>
      </c>
      <c r="C1390" s="29">
        <f t="shared" ref="C1390" si="807">+C1389+C1380+C1376+C1385</f>
        <v>455084.13</v>
      </c>
      <c r="D1390" s="29">
        <f t="shared" ref="D1390" si="808">+D1389+D1380+D1376+D1385</f>
        <v>843315</v>
      </c>
      <c r="E1390" s="14">
        <f t="shared" ref="E1390" si="809">+E1389+E1380+E1376+E1385</f>
        <v>388230.87</v>
      </c>
    </row>
    <row r="1391" spans="1:5" ht="15" x14ac:dyDescent="0.25">
      <c r="A1391" s="40"/>
      <c r="B1391" s="18"/>
      <c r="C1391" s="18"/>
      <c r="D1391" s="18"/>
      <c r="E1391" s="150"/>
    </row>
    <row r="1392" spans="1:5" ht="15" x14ac:dyDescent="0.25">
      <c r="A1392" s="16" t="s">
        <v>77</v>
      </c>
      <c r="B1392" s="103"/>
      <c r="C1392" s="103"/>
      <c r="D1392" s="103"/>
      <c r="E1392" s="151"/>
    </row>
    <row r="1393" spans="1:5" x14ac:dyDescent="0.2">
      <c r="A1393" s="12" t="s">
        <v>25</v>
      </c>
      <c r="B1393" s="106">
        <f t="shared" ref="B1393:D1410" si="810">+B1373+B1353+B1332</f>
        <v>515186</v>
      </c>
      <c r="C1393" s="106">
        <f t="shared" si="810"/>
        <v>862857</v>
      </c>
      <c r="D1393" s="106">
        <f t="shared" si="810"/>
        <v>525336</v>
      </c>
      <c r="E1393" s="166">
        <f>D1393-C1393</f>
        <v>-337521</v>
      </c>
    </row>
    <row r="1394" spans="1:5" x14ac:dyDescent="0.2">
      <c r="A1394" s="12" t="s">
        <v>26</v>
      </c>
      <c r="B1394" s="106">
        <f t="shared" si="810"/>
        <v>203438</v>
      </c>
      <c r="C1394" s="106">
        <f t="shared" si="810"/>
        <v>0</v>
      </c>
      <c r="D1394" s="106">
        <f t="shared" si="810"/>
        <v>199537</v>
      </c>
      <c r="E1394" s="166">
        <f t="shared" ref="E1394:E1410" si="811">D1394-C1394</f>
        <v>199537</v>
      </c>
    </row>
    <row r="1395" spans="1:5" x14ac:dyDescent="0.2">
      <c r="A1395" s="21" t="s">
        <v>27</v>
      </c>
      <c r="B1395" s="106">
        <f t="shared" si="810"/>
        <v>233853</v>
      </c>
      <c r="C1395" s="106">
        <f t="shared" si="810"/>
        <v>362399.94</v>
      </c>
      <c r="D1395" s="106">
        <f t="shared" si="810"/>
        <v>229751</v>
      </c>
      <c r="E1395" s="166">
        <f t="shared" si="811"/>
        <v>-132648.94</v>
      </c>
    </row>
    <row r="1396" spans="1:5" ht="15" x14ac:dyDescent="0.25">
      <c r="A1396" s="13" t="s">
        <v>6</v>
      </c>
      <c r="B1396" s="29">
        <f t="shared" si="810"/>
        <v>952477</v>
      </c>
      <c r="C1396" s="29">
        <f t="shared" si="810"/>
        <v>1225256.94</v>
      </c>
      <c r="D1396" s="29">
        <f t="shared" si="810"/>
        <v>954624</v>
      </c>
      <c r="E1396" s="67">
        <f t="shared" si="811"/>
        <v>-270632.93999999994</v>
      </c>
    </row>
    <row r="1397" spans="1:5" x14ac:dyDescent="0.2">
      <c r="A1397" s="12" t="s">
        <v>13</v>
      </c>
      <c r="B1397" s="106">
        <f t="shared" si="810"/>
        <v>1965</v>
      </c>
      <c r="C1397" s="106">
        <f t="shared" si="810"/>
        <v>5000</v>
      </c>
      <c r="D1397" s="106">
        <f t="shared" si="810"/>
        <v>2558</v>
      </c>
      <c r="E1397" s="166">
        <f t="shared" si="811"/>
        <v>-2442</v>
      </c>
    </row>
    <row r="1398" spans="1:5" x14ac:dyDescent="0.2">
      <c r="A1398" s="12" t="s">
        <v>14</v>
      </c>
      <c r="B1398" s="106">
        <f t="shared" si="810"/>
        <v>3275859</v>
      </c>
      <c r="C1398" s="106">
        <f t="shared" si="810"/>
        <v>2901000</v>
      </c>
      <c r="D1398" s="106">
        <f t="shared" si="810"/>
        <v>3399581</v>
      </c>
      <c r="E1398" s="166">
        <f t="shared" si="811"/>
        <v>498581</v>
      </c>
    </row>
    <row r="1399" spans="1:5" x14ac:dyDescent="0.2">
      <c r="A1399" s="12" t="s">
        <v>15</v>
      </c>
      <c r="B1399" s="106">
        <f t="shared" si="810"/>
        <v>65109</v>
      </c>
      <c r="C1399" s="106">
        <f t="shared" si="810"/>
        <v>15000</v>
      </c>
      <c r="D1399" s="106">
        <f t="shared" si="810"/>
        <v>86758</v>
      </c>
      <c r="E1399" s="166">
        <f t="shared" si="811"/>
        <v>71758</v>
      </c>
    </row>
    <row r="1400" spans="1:5" ht="15" x14ac:dyDescent="0.25">
      <c r="A1400" s="13" t="s">
        <v>11</v>
      </c>
      <c r="B1400" s="29">
        <f t="shared" si="810"/>
        <v>3342933</v>
      </c>
      <c r="C1400" s="29">
        <f t="shared" si="810"/>
        <v>2921000</v>
      </c>
      <c r="D1400" s="29">
        <f t="shared" si="810"/>
        <v>3488897</v>
      </c>
      <c r="E1400" s="67">
        <f t="shared" si="811"/>
        <v>567897</v>
      </c>
    </row>
    <row r="1401" spans="1:5" x14ac:dyDescent="0.2">
      <c r="A1401" s="12" t="s">
        <v>16</v>
      </c>
      <c r="B1401" s="106">
        <f t="shared" si="810"/>
        <v>0</v>
      </c>
      <c r="C1401" s="106">
        <f t="shared" si="810"/>
        <v>5000</v>
      </c>
      <c r="D1401" s="106">
        <f t="shared" si="810"/>
        <v>0</v>
      </c>
      <c r="E1401" s="166">
        <f t="shared" si="811"/>
        <v>-5000</v>
      </c>
    </row>
    <row r="1402" spans="1:5" x14ac:dyDescent="0.2">
      <c r="A1402" s="12" t="s">
        <v>17</v>
      </c>
      <c r="B1402" s="106">
        <f t="shared" si="810"/>
        <v>0</v>
      </c>
      <c r="C1402" s="106">
        <f t="shared" si="810"/>
        <v>0</v>
      </c>
      <c r="D1402" s="106">
        <f t="shared" si="810"/>
        <v>0</v>
      </c>
      <c r="E1402" s="166">
        <f t="shared" si="811"/>
        <v>0</v>
      </c>
    </row>
    <row r="1403" spans="1:5" x14ac:dyDescent="0.2">
      <c r="A1403" s="12" t="s">
        <v>18</v>
      </c>
      <c r="B1403" s="106">
        <f t="shared" si="810"/>
        <v>0</v>
      </c>
      <c r="C1403" s="106">
        <f t="shared" si="810"/>
        <v>0</v>
      </c>
      <c r="D1403" s="106">
        <f t="shared" si="810"/>
        <v>0</v>
      </c>
      <c r="E1403" s="166">
        <f t="shared" si="811"/>
        <v>0</v>
      </c>
    </row>
    <row r="1404" spans="1:5" x14ac:dyDescent="0.2">
      <c r="A1404" s="12" t="s">
        <v>19</v>
      </c>
      <c r="B1404" s="106">
        <f t="shared" si="810"/>
        <v>0</v>
      </c>
      <c r="C1404" s="106">
        <f t="shared" si="810"/>
        <v>0</v>
      </c>
      <c r="D1404" s="106">
        <f t="shared" si="810"/>
        <v>0</v>
      </c>
      <c r="E1404" s="166">
        <f t="shared" si="811"/>
        <v>0</v>
      </c>
    </row>
    <row r="1405" spans="1:5" ht="15" x14ac:dyDescent="0.25">
      <c r="A1405" s="13" t="s">
        <v>12</v>
      </c>
      <c r="B1405" s="29">
        <f t="shared" si="810"/>
        <v>0</v>
      </c>
      <c r="C1405" s="29">
        <f t="shared" si="810"/>
        <v>5000</v>
      </c>
      <c r="D1405" s="29">
        <f t="shared" si="810"/>
        <v>0</v>
      </c>
      <c r="E1405" s="67">
        <f t="shared" si="811"/>
        <v>-5000</v>
      </c>
    </row>
    <row r="1406" spans="1:5" x14ac:dyDescent="0.2">
      <c r="A1406" s="12" t="s">
        <v>20</v>
      </c>
      <c r="B1406" s="106">
        <f t="shared" si="810"/>
        <v>36129</v>
      </c>
      <c r="C1406" s="106">
        <f t="shared" si="810"/>
        <v>13827.19</v>
      </c>
      <c r="D1406" s="106">
        <f t="shared" si="810"/>
        <v>40254</v>
      </c>
      <c r="E1406" s="166">
        <f t="shared" si="811"/>
        <v>26426.809999999998</v>
      </c>
    </row>
    <row r="1407" spans="1:5" x14ac:dyDescent="0.2">
      <c r="A1407" s="12" t="s">
        <v>21</v>
      </c>
      <c r="B1407" s="106">
        <f t="shared" si="810"/>
        <v>0</v>
      </c>
      <c r="C1407" s="106">
        <f t="shared" si="810"/>
        <v>0</v>
      </c>
      <c r="D1407" s="106">
        <f t="shared" si="810"/>
        <v>0</v>
      </c>
      <c r="E1407" s="166">
        <f t="shared" si="811"/>
        <v>0</v>
      </c>
    </row>
    <row r="1408" spans="1:5" x14ac:dyDescent="0.2">
      <c r="A1408" s="21" t="s">
        <v>22</v>
      </c>
      <c r="B1408" s="106">
        <f t="shared" si="810"/>
        <v>0</v>
      </c>
      <c r="C1408" s="106">
        <f t="shared" si="810"/>
        <v>0</v>
      </c>
      <c r="D1408" s="106">
        <f t="shared" si="810"/>
        <v>0</v>
      </c>
      <c r="E1408" s="166">
        <f t="shared" si="811"/>
        <v>0</v>
      </c>
    </row>
    <row r="1409" spans="1:5" ht="15" x14ac:dyDescent="0.25">
      <c r="A1409" s="13" t="s">
        <v>28</v>
      </c>
      <c r="B1409" s="29">
        <f t="shared" si="810"/>
        <v>36129</v>
      </c>
      <c r="C1409" s="29">
        <f t="shared" si="810"/>
        <v>13827.19</v>
      </c>
      <c r="D1409" s="29">
        <f t="shared" si="810"/>
        <v>40254</v>
      </c>
      <c r="E1409" s="67">
        <f t="shared" si="811"/>
        <v>26426.809999999998</v>
      </c>
    </row>
    <row r="1410" spans="1:5" ht="15" x14ac:dyDescent="0.25">
      <c r="A1410" s="16" t="s">
        <v>10</v>
      </c>
      <c r="B1410" s="29">
        <f t="shared" si="810"/>
        <v>4331539</v>
      </c>
      <c r="C1410" s="29">
        <f t="shared" si="810"/>
        <v>4165084.13</v>
      </c>
      <c r="D1410" s="29">
        <f t="shared" si="810"/>
        <v>4483775</v>
      </c>
      <c r="E1410" s="67">
        <f t="shared" si="811"/>
        <v>318690.87000000011</v>
      </c>
    </row>
    <row r="1411" spans="1:5" ht="15" x14ac:dyDescent="0.25">
      <c r="A1411" s="36" t="s">
        <v>5</v>
      </c>
      <c r="B1411" s="149" t="s">
        <v>1</v>
      </c>
      <c r="C1411" s="97" t="s">
        <v>2</v>
      </c>
      <c r="D1411" s="97" t="s">
        <v>2</v>
      </c>
      <c r="E1411" s="183" t="s">
        <v>88</v>
      </c>
    </row>
    <row r="1412" spans="1:5" ht="15" x14ac:dyDescent="0.25">
      <c r="A1412" s="34"/>
      <c r="B1412" s="97" t="s">
        <v>86</v>
      </c>
      <c r="C1412" s="97" t="s">
        <v>86</v>
      </c>
      <c r="D1412" s="97" t="s">
        <v>89</v>
      </c>
      <c r="E1412" s="183" t="s">
        <v>86</v>
      </c>
    </row>
    <row r="1413" spans="1:5" ht="15" x14ac:dyDescent="0.25">
      <c r="A1413" s="32" t="s">
        <v>78</v>
      </c>
      <c r="B1413" s="103"/>
      <c r="C1413" s="20"/>
      <c r="D1413" s="20"/>
      <c r="E1413" s="72"/>
    </row>
    <row r="1414" spans="1:5" ht="15" x14ac:dyDescent="0.25">
      <c r="A1414" s="9"/>
      <c r="B1414" s="136"/>
      <c r="C1414" s="102"/>
      <c r="D1414" s="102"/>
      <c r="E1414" s="58"/>
    </row>
    <row r="1415" spans="1:5" ht="15" x14ac:dyDescent="0.25">
      <c r="A1415" s="32" t="s">
        <v>79</v>
      </c>
      <c r="B1415" s="20"/>
      <c r="C1415" s="103"/>
      <c r="D1415" s="103"/>
      <c r="E1415" s="59"/>
    </row>
    <row r="1416" spans="1:5" x14ac:dyDescent="0.2">
      <c r="A1416" s="12" t="s">
        <v>25</v>
      </c>
      <c r="B1416" s="104">
        <v>0</v>
      </c>
      <c r="C1416" s="104">
        <v>0</v>
      </c>
      <c r="D1416" s="104">
        <v>0</v>
      </c>
      <c r="E1416" s="26">
        <f>D1416-C1416</f>
        <v>0</v>
      </c>
    </row>
    <row r="1417" spans="1:5" x14ac:dyDescent="0.2">
      <c r="A1417" s="12" t="s">
        <v>26</v>
      </c>
      <c r="B1417" s="91">
        <v>0</v>
      </c>
      <c r="C1417" s="91">
        <v>0</v>
      </c>
      <c r="D1417" s="91">
        <v>0</v>
      </c>
      <c r="E1417" s="11">
        <f t="shared" ref="E1417:E1427" si="812">D1417-C1417</f>
        <v>0</v>
      </c>
    </row>
    <row r="1418" spans="1:5" x14ac:dyDescent="0.2">
      <c r="A1418" s="21" t="s">
        <v>27</v>
      </c>
      <c r="B1418" s="92">
        <v>0</v>
      </c>
      <c r="C1418" s="92">
        <v>0</v>
      </c>
      <c r="D1418" s="92">
        <v>0</v>
      </c>
      <c r="E1418" s="26">
        <f t="shared" si="812"/>
        <v>0</v>
      </c>
    </row>
    <row r="1419" spans="1:5" ht="15" x14ac:dyDescent="0.25">
      <c r="A1419" s="13" t="s">
        <v>6</v>
      </c>
      <c r="B1419" s="105">
        <f>SUM(B1416:B1418)</f>
        <v>0</v>
      </c>
      <c r="C1419" s="105">
        <f t="shared" ref="C1419:D1419" si="813">SUM(C1416:C1418)</f>
        <v>0</v>
      </c>
      <c r="D1419" s="105">
        <f t="shared" si="813"/>
        <v>0</v>
      </c>
      <c r="E1419" s="27">
        <f t="shared" si="812"/>
        <v>0</v>
      </c>
    </row>
    <row r="1420" spans="1:5" x14ac:dyDescent="0.2">
      <c r="A1420" s="12" t="s">
        <v>13</v>
      </c>
      <c r="B1420" s="91">
        <v>0</v>
      </c>
      <c r="C1420" s="91">
        <v>0</v>
      </c>
      <c r="D1420" s="91">
        <v>0</v>
      </c>
      <c r="E1420" s="11">
        <f t="shared" si="812"/>
        <v>0</v>
      </c>
    </row>
    <row r="1421" spans="1:5" x14ac:dyDescent="0.2">
      <c r="A1421" s="12" t="s">
        <v>14</v>
      </c>
      <c r="B1421" s="104">
        <v>0</v>
      </c>
      <c r="C1421" s="104">
        <v>0</v>
      </c>
      <c r="D1421" s="104">
        <v>0</v>
      </c>
      <c r="E1421" s="26">
        <f t="shared" si="812"/>
        <v>0</v>
      </c>
    </row>
    <row r="1422" spans="1:5" x14ac:dyDescent="0.2">
      <c r="A1422" s="12" t="s">
        <v>15</v>
      </c>
      <c r="B1422" s="91">
        <v>0</v>
      </c>
      <c r="C1422" s="91">
        <v>0</v>
      </c>
      <c r="D1422" s="91">
        <v>0</v>
      </c>
      <c r="E1422" s="11">
        <f t="shared" si="812"/>
        <v>0</v>
      </c>
    </row>
    <row r="1423" spans="1:5" ht="15" x14ac:dyDescent="0.25">
      <c r="A1423" s="13" t="s">
        <v>11</v>
      </c>
      <c r="B1423" s="15">
        <f>SUM(B1420:B1422)</f>
        <v>0</v>
      </c>
      <c r="C1423" s="15">
        <f t="shared" ref="C1423:D1423" si="814">SUM(C1420:C1422)</f>
        <v>0</v>
      </c>
      <c r="D1423" s="15">
        <f t="shared" si="814"/>
        <v>0</v>
      </c>
      <c r="E1423" s="14">
        <f t="shared" si="812"/>
        <v>0</v>
      </c>
    </row>
    <row r="1424" spans="1:5" x14ac:dyDescent="0.2">
      <c r="A1424" s="12" t="s">
        <v>16</v>
      </c>
      <c r="B1424" s="104">
        <v>0</v>
      </c>
      <c r="C1424" s="104">
        <v>0</v>
      </c>
      <c r="D1424" s="104">
        <v>0</v>
      </c>
      <c r="E1424" s="26">
        <f t="shared" si="812"/>
        <v>0</v>
      </c>
    </row>
    <row r="1425" spans="1:5" x14ac:dyDescent="0.2">
      <c r="A1425" s="12" t="s">
        <v>17</v>
      </c>
      <c r="B1425" s="91">
        <f>82500+47500+82500+30000</f>
        <v>242500</v>
      </c>
      <c r="C1425" s="91">
        <v>0</v>
      </c>
      <c r="D1425" s="91">
        <v>250000</v>
      </c>
      <c r="E1425" s="11">
        <f t="shared" si="812"/>
        <v>250000</v>
      </c>
    </row>
    <row r="1426" spans="1:5" x14ac:dyDescent="0.2">
      <c r="A1426" s="12" t="s">
        <v>18</v>
      </c>
      <c r="B1426" s="104">
        <v>0</v>
      </c>
      <c r="C1426" s="104">
        <v>0</v>
      </c>
      <c r="D1426" s="104">
        <v>0</v>
      </c>
      <c r="E1426" s="26">
        <f t="shared" si="812"/>
        <v>0</v>
      </c>
    </row>
    <row r="1427" spans="1:5" x14ac:dyDescent="0.2">
      <c r="A1427" s="12" t="s">
        <v>19</v>
      </c>
      <c r="B1427" s="91">
        <v>0</v>
      </c>
      <c r="C1427" s="91">
        <v>0</v>
      </c>
      <c r="D1427" s="91">
        <v>0</v>
      </c>
      <c r="E1427" s="11">
        <f t="shared" si="812"/>
        <v>0</v>
      </c>
    </row>
    <row r="1428" spans="1:5" ht="15" x14ac:dyDescent="0.25">
      <c r="A1428" s="13" t="s">
        <v>12</v>
      </c>
      <c r="B1428" s="15">
        <f>SUM(B1424:B1427)</f>
        <v>242500</v>
      </c>
      <c r="C1428" s="15">
        <f t="shared" ref="C1428" si="815">SUM(C1424:C1427)</f>
        <v>0</v>
      </c>
      <c r="D1428" s="15">
        <f t="shared" ref="D1428" si="816">SUM(D1424:D1427)</f>
        <v>250000</v>
      </c>
      <c r="E1428" s="14">
        <f t="shared" ref="E1428" si="817">SUM(E1424:E1427)</f>
        <v>250000</v>
      </c>
    </row>
    <row r="1429" spans="1:5" x14ac:dyDescent="0.2">
      <c r="A1429" s="12" t="s">
        <v>20</v>
      </c>
      <c r="B1429" s="104">
        <v>0</v>
      </c>
      <c r="C1429" s="104">
        <v>0</v>
      </c>
      <c r="D1429" s="104">
        <v>0</v>
      </c>
      <c r="E1429" s="26">
        <f t="shared" ref="E1429:E1431" si="818">D1429-C1429</f>
        <v>0</v>
      </c>
    </row>
    <row r="1430" spans="1:5" x14ac:dyDescent="0.2">
      <c r="A1430" s="12" t="s">
        <v>21</v>
      </c>
      <c r="B1430" s="91">
        <v>0</v>
      </c>
      <c r="C1430" s="91">
        <v>0</v>
      </c>
      <c r="D1430" s="91">
        <v>0</v>
      </c>
      <c r="E1430" s="11">
        <f t="shared" si="818"/>
        <v>0</v>
      </c>
    </row>
    <row r="1431" spans="1:5" x14ac:dyDescent="0.2">
      <c r="A1431" s="21" t="s">
        <v>22</v>
      </c>
      <c r="B1431" s="92">
        <v>0</v>
      </c>
      <c r="C1431" s="92">
        <v>0</v>
      </c>
      <c r="D1431" s="92">
        <v>0</v>
      </c>
      <c r="E1431" s="26">
        <f t="shared" si="818"/>
        <v>0</v>
      </c>
    </row>
    <row r="1432" spans="1:5" ht="15" x14ac:dyDescent="0.25">
      <c r="A1432" s="13" t="s">
        <v>28</v>
      </c>
      <c r="B1432" s="101">
        <f>SUM(B1429:B1431)</f>
        <v>0</v>
      </c>
      <c r="C1432" s="101">
        <f t="shared" ref="C1432" si="819">SUM(C1429:C1431)</f>
        <v>0</v>
      </c>
      <c r="D1432" s="101">
        <f t="shared" ref="D1432" si="820">SUM(D1429:D1431)</f>
        <v>0</v>
      </c>
      <c r="E1432" s="14">
        <f t="shared" ref="E1432" si="821">SUM(E1429:E1431)</f>
        <v>0</v>
      </c>
    </row>
    <row r="1433" spans="1:5" ht="15" x14ac:dyDescent="0.25">
      <c r="A1433" s="16" t="s">
        <v>7</v>
      </c>
      <c r="B1433" s="29">
        <f>+B1432+B1423+B1419+B1428</f>
        <v>242500</v>
      </c>
      <c r="C1433" s="29">
        <f t="shared" ref="C1433" si="822">+C1432+C1423+C1419+C1428</f>
        <v>0</v>
      </c>
      <c r="D1433" s="29">
        <f t="shared" ref="D1433" si="823">+D1432+D1423+D1419+D1428</f>
        <v>250000</v>
      </c>
      <c r="E1433" s="14">
        <f t="shared" ref="E1433" si="824">+E1432+E1423+E1419+E1428</f>
        <v>250000</v>
      </c>
    </row>
    <row r="1434" spans="1:5" ht="15" x14ac:dyDescent="0.25">
      <c r="A1434" s="36" t="s">
        <v>5</v>
      </c>
      <c r="B1434" s="33"/>
      <c r="C1434" s="33"/>
      <c r="D1434" s="33"/>
      <c r="E1434" s="60"/>
    </row>
    <row r="1435" spans="1:5" ht="15" x14ac:dyDescent="0.25">
      <c r="A1435" s="8" t="s">
        <v>80</v>
      </c>
      <c r="B1435" s="18"/>
      <c r="C1435" s="18"/>
      <c r="D1435" s="18"/>
      <c r="E1435" s="71"/>
    </row>
    <row r="1436" spans="1:5" ht="15" x14ac:dyDescent="0.25">
      <c r="A1436" s="19" t="s">
        <v>81</v>
      </c>
      <c r="B1436" s="103"/>
      <c r="C1436" s="103"/>
      <c r="D1436" s="103"/>
      <c r="E1436" s="59"/>
    </row>
    <row r="1437" spans="1:5" x14ac:dyDescent="0.2">
      <c r="A1437" s="51" t="s">
        <v>25</v>
      </c>
      <c r="B1437" s="122">
        <v>0</v>
      </c>
      <c r="C1437" s="122">
        <v>0</v>
      </c>
      <c r="D1437" s="122">
        <v>0</v>
      </c>
      <c r="E1437" s="38">
        <f>D1437-C1437</f>
        <v>0</v>
      </c>
    </row>
    <row r="1438" spans="1:5" x14ac:dyDescent="0.2">
      <c r="A1438" s="12" t="s">
        <v>26</v>
      </c>
      <c r="B1438" s="91">
        <v>0</v>
      </c>
      <c r="C1438" s="91">
        <v>0</v>
      </c>
      <c r="D1438" s="91">
        <v>0</v>
      </c>
      <c r="E1438" s="11">
        <f t="shared" ref="E1438:E1448" si="825">D1438-C1438</f>
        <v>0</v>
      </c>
    </row>
    <row r="1439" spans="1:5" x14ac:dyDescent="0.2">
      <c r="A1439" s="21" t="s">
        <v>27</v>
      </c>
      <c r="B1439" s="92">
        <v>0</v>
      </c>
      <c r="C1439" s="92">
        <v>0</v>
      </c>
      <c r="D1439" s="92">
        <v>0</v>
      </c>
      <c r="E1439" s="26">
        <f t="shared" si="825"/>
        <v>0</v>
      </c>
    </row>
    <row r="1440" spans="1:5" ht="15" x14ac:dyDescent="0.25">
      <c r="A1440" s="13" t="s">
        <v>6</v>
      </c>
      <c r="B1440" s="105">
        <f>SUM(B1437:B1439)</f>
        <v>0</v>
      </c>
      <c r="C1440" s="105">
        <f t="shared" ref="C1440:D1440" si="826">SUM(C1437:C1439)</f>
        <v>0</v>
      </c>
      <c r="D1440" s="105">
        <f t="shared" si="826"/>
        <v>0</v>
      </c>
      <c r="E1440" s="27">
        <f t="shared" si="825"/>
        <v>0</v>
      </c>
    </row>
    <row r="1441" spans="1:5" x14ac:dyDescent="0.2">
      <c r="A1441" s="12" t="s">
        <v>13</v>
      </c>
      <c r="B1441" s="91">
        <v>0</v>
      </c>
      <c r="C1441" s="91">
        <v>0</v>
      </c>
      <c r="D1441" s="91">
        <v>0</v>
      </c>
      <c r="E1441" s="11">
        <f t="shared" si="825"/>
        <v>0</v>
      </c>
    </row>
    <row r="1442" spans="1:5" x14ac:dyDescent="0.2">
      <c r="A1442" s="12" t="s">
        <v>14</v>
      </c>
      <c r="B1442" s="104">
        <v>0</v>
      </c>
      <c r="C1442" s="104">
        <v>0</v>
      </c>
      <c r="D1442" s="104">
        <v>0</v>
      </c>
      <c r="E1442" s="26">
        <f t="shared" si="825"/>
        <v>0</v>
      </c>
    </row>
    <row r="1443" spans="1:5" x14ac:dyDescent="0.2">
      <c r="A1443" s="12" t="s">
        <v>15</v>
      </c>
      <c r="B1443" s="91">
        <v>0</v>
      </c>
      <c r="C1443" s="91">
        <v>0</v>
      </c>
      <c r="D1443" s="91">
        <v>0</v>
      </c>
      <c r="E1443" s="11">
        <f t="shared" si="825"/>
        <v>0</v>
      </c>
    </row>
    <row r="1444" spans="1:5" ht="15" x14ac:dyDescent="0.25">
      <c r="A1444" s="13" t="s">
        <v>11</v>
      </c>
      <c r="B1444" s="15">
        <f>SUM(B1441:B1443)</f>
        <v>0</v>
      </c>
      <c r="C1444" s="15">
        <f t="shared" ref="C1444:D1444" si="827">SUM(C1441:C1443)</f>
        <v>0</v>
      </c>
      <c r="D1444" s="15">
        <f t="shared" si="827"/>
        <v>0</v>
      </c>
      <c r="E1444" s="14">
        <f t="shared" si="825"/>
        <v>0</v>
      </c>
    </row>
    <row r="1445" spans="1:5" x14ac:dyDescent="0.2">
      <c r="A1445" s="12" t="s">
        <v>16</v>
      </c>
      <c r="B1445" s="104">
        <v>0</v>
      </c>
      <c r="C1445" s="104">
        <v>0</v>
      </c>
      <c r="D1445" s="104">
        <v>0</v>
      </c>
      <c r="E1445" s="26">
        <f t="shared" si="825"/>
        <v>0</v>
      </c>
    </row>
    <row r="1446" spans="1:5" x14ac:dyDescent="0.2">
      <c r="A1446" s="12" t="s">
        <v>17</v>
      </c>
      <c r="B1446" s="91">
        <v>0</v>
      </c>
      <c r="C1446" s="91">
        <v>0</v>
      </c>
      <c r="D1446" s="91">
        <v>0</v>
      </c>
      <c r="E1446" s="11">
        <f t="shared" si="825"/>
        <v>0</v>
      </c>
    </row>
    <row r="1447" spans="1:5" x14ac:dyDescent="0.2">
      <c r="A1447" s="12" t="s">
        <v>18</v>
      </c>
      <c r="B1447" s="104">
        <v>0</v>
      </c>
      <c r="C1447" s="104">
        <v>0</v>
      </c>
      <c r="D1447" s="104">
        <v>0</v>
      </c>
      <c r="E1447" s="26">
        <f t="shared" si="825"/>
        <v>0</v>
      </c>
    </row>
    <row r="1448" spans="1:5" x14ac:dyDescent="0.2">
      <c r="A1448" s="12" t="s">
        <v>19</v>
      </c>
      <c r="B1448" s="91">
        <v>0</v>
      </c>
      <c r="C1448" s="91">
        <v>0</v>
      </c>
      <c r="D1448" s="91">
        <v>0</v>
      </c>
      <c r="E1448" s="11">
        <f t="shared" si="825"/>
        <v>0</v>
      </c>
    </row>
    <row r="1449" spans="1:5" ht="15" x14ac:dyDescent="0.25">
      <c r="A1449" s="13" t="s">
        <v>12</v>
      </c>
      <c r="B1449" s="15">
        <f>SUM(B1445:B1448)</f>
        <v>0</v>
      </c>
      <c r="C1449" s="15">
        <f t="shared" ref="C1449" si="828">SUM(C1445:C1448)</f>
        <v>0</v>
      </c>
      <c r="D1449" s="15">
        <f t="shared" ref="D1449" si="829">SUM(D1445:D1448)</f>
        <v>0</v>
      </c>
      <c r="E1449" s="14">
        <f t="shared" ref="E1449" si="830">SUM(E1445:E1448)</f>
        <v>0</v>
      </c>
    </row>
    <row r="1450" spans="1:5" x14ac:dyDescent="0.2">
      <c r="A1450" s="12" t="s">
        <v>20</v>
      </c>
      <c r="B1450" s="104">
        <v>0</v>
      </c>
      <c r="C1450" s="104">
        <v>0</v>
      </c>
      <c r="D1450" s="104">
        <v>0</v>
      </c>
      <c r="E1450" s="26">
        <f t="shared" ref="E1450:E1452" si="831">D1450-C1450</f>
        <v>0</v>
      </c>
    </row>
    <row r="1451" spans="1:5" x14ac:dyDescent="0.2">
      <c r="A1451" s="12" t="s">
        <v>21</v>
      </c>
      <c r="B1451" s="91">
        <v>0</v>
      </c>
      <c r="C1451" s="91">
        <v>0</v>
      </c>
      <c r="D1451" s="91">
        <v>0</v>
      </c>
      <c r="E1451" s="11">
        <f t="shared" si="831"/>
        <v>0</v>
      </c>
    </row>
    <row r="1452" spans="1:5" x14ac:dyDescent="0.2">
      <c r="A1452" s="21" t="s">
        <v>22</v>
      </c>
      <c r="B1452" s="92">
        <v>0</v>
      </c>
      <c r="C1452" s="92">
        <v>0</v>
      </c>
      <c r="D1452" s="92">
        <v>0</v>
      </c>
      <c r="E1452" s="26">
        <f t="shared" si="831"/>
        <v>0</v>
      </c>
    </row>
    <row r="1453" spans="1:5" ht="15" x14ac:dyDescent="0.25">
      <c r="A1453" s="13" t="s">
        <v>28</v>
      </c>
      <c r="B1453" s="101">
        <f>SUM(B1450:B1452)</f>
        <v>0</v>
      </c>
      <c r="C1453" s="101">
        <f t="shared" ref="C1453" si="832">SUM(C1450:C1452)</f>
        <v>0</v>
      </c>
      <c r="D1453" s="101">
        <f t="shared" ref="D1453" si="833">SUM(D1450:D1452)</f>
        <v>0</v>
      </c>
      <c r="E1453" s="14">
        <f t="shared" ref="E1453" si="834">SUM(E1450:E1452)</f>
        <v>0</v>
      </c>
    </row>
    <row r="1454" spans="1:5" ht="15" x14ac:dyDescent="0.25">
      <c r="A1454" s="16" t="s">
        <v>7</v>
      </c>
      <c r="B1454" s="29">
        <f>+B1453+B1444+B1440+B1449</f>
        <v>0</v>
      </c>
      <c r="C1454" s="29">
        <f t="shared" ref="C1454" si="835">+C1453+C1444+C1440+C1449</f>
        <v>0</v>
      </c>
      <c r="D1454" s="29">
        <f t="shared" ref="D1454" si="836">+D1453+D1444+D1440+D1449</f>
        <v>0</v>
      </c>
      <c r="E1454" s="14">
        <f t="shared" ref="E1454" si="837">+E1453+E1444+E1440+E1449</f>
        <v>0</v>
      </c>
    </row>
    <row r="1455" spans="1:5" ht="15" x14ac:dyDescent="0.25">
      <c r="A1455" s="36" t="s">
        <v>5</v>
      </c>
      <c r="B1455" s="33"/>
      <c r="C1455" s="33"/>
      <c r="D1455" s="33"/>
      <c r="E1455" s="60"/>
    </row>
    <row r="1456" spans="1:5" ht="15" x14ac:dyDescent="0.25">
      <c r="A1456" s="19" t="s">
        <v>82</v>
      </c>
      <c r="B1456" s="103"/>
      <c r="C1456" s="103"/>
      <c r="D1456" s="103"/>
      <c r="E1456" s="59"/>
    </row>
    <row r="1457" spans="1:5" x14ac:dyDescent="0.2">
      <c r="A1457" s="12" t="s">
        <v>25</v>
      </c>
      <c r="B1457" s="104">
        <v>0</v>
      </c>
      <c r="C1457" s="104">
        <v>0</v>
      </c>
      <c r="D1457" s="104">
        <v>0</v>
      </c>
      <c r="E1457" s="26">
        <f>D1457-C1457</f>
        <v>0</v>
      </c>
    </row>
    <row r="1458" spans="1:5" x14ac:dyDescent="0.2">
      <c r="A1458" s="12" t="s">
        <v>26</v>
      </c>
      <c r="B1458" s="91">
        <v>0</v>
      </c>
      <c r="C1458" s="91">
        <v>0</v>
      </c>
      <c r="D1458" s="91">
        <v>0</v>
      </c>
      <c r="E1458" s="11">
        <f t="shared" ref="E1458:E1468" si="838">D1458-C1458</f>
        <v>0</v>
      </c>
    </row>
    <row r="1459" spans="1:5" x14ac:dyDescent="0.2">
      <c r="A1459" s="21" t="s">
        <v>27</v>
      </c>
      <c r="B1459" s="92">
        <v>0</v>
      </c>
      <c r="C1459" s="92">
        <v>0</v>
      </c>
      <c r="D1459" s="92">
        <v>0</v>
      </c>
      <c r="E1459" s="26">
        <f t="shared" si="838"/>
        <v>0</v>
      </c>
    </row>
    <row r="1460" spans="1:5" ht="15" x14ac:dyDescent="0.25">
      <c r="A1460" s="13" t="s">
        <v>6</v>
      </c>
      <c r="B1460" s="105">
        <f>SUM(B1457:B1459)</f>
        <v>0</v>
      </c>
      <c r="C1460" s="105">
        <f t="shared" ref="C1460:D1460" si="839">SUM(C1457:C1459)</f>
        <v>0</v>
      </c>
      <c r="D1460" s="105">
        <f t="shared" si="839"/>
        <v>0</v>
      </c>
      <c r="E1460" s="27">
        <f t="shared" si="838"/>
        <v>0</v>
      </c>
    </row>
    <row r="1461" spans="1:5" x14ac:dyDescent="0.2">
      <c r="A1461" s="12" t="s">
        <v>13</v>
      </c>
      <c r="B1461" s="91">
        <v>0</v>
      </c>
      <c r="C1461" s="91">
        <v>0</v>
      </c>
      <c r="D1461" s="91">
        <v>0</v>
      </c>
      <c r="E1461" s="11">
        <f t="shared" si="838"/>
        <v>0</v>
      </c>
    </row>
    <row r="1462" spans="1:5" x14ac:dyDescent="0.2">
      <c r="A1462" s="12" t="s">
        <v>14</v>
      </c>
      <c r="B1462" s="104">
        <v>0</v>
      </c>
      <c r="C1462" s="104">
        <v>0</v>
      </c>
      <c r="D1462" s="104">
        <v>0</v>
      </c>
      <c r="E1462" s="26">
        <f t="shared" si="838"/>
        <v>0</v>
      </c>
    </row>
    <row r="1463" spans="1:5" x14ac:dyDescent="0.2">
      <c r="A1463" s="12" t="s">
        <v>15</v>
      </c>
      <c r="B1463" s="91">
        <v>0</v>
      </c>
      <c r="C1463" s="91">
        <v>0</v>
      </c>
      <c r="D1463" s="91">
        <v>0</v>
      </c>
      <c r="E1463" s="11">
        <f t="shared" si="838"/>
        <v>0</v>
      </c>
    </row>
    <row r="1464" spans="1:5" ht="15" x14ac:dyDescent="0.25">
      <c r="A1464" s="13" t="s">
        <v>11</v>
      </c>
      <c r="B1464" s="15">
        <f>SUM(B1461:B1463)</f>
        <v>0</v>
      </c>
      <c r="C1464" s="15">
        <f t="shared" ref="C1464:D1464" si="840">SUM(C1461:C1463)</f>
        <v>0</v>
      </c>
      <c r="D1464" s="15">
        <f t="shared" si="840"/>
        <v>0</v>
      </c>
      <c r="E1464" s="14">
        <f t="shared" si="838"/>
        <v>0</v>
      </c>
    </row>
    <row r="1465" spans="1:5" x14ac:dyDescent="0.2">
      <c r="A1465" s="12" t="s">
        <v>16</v>
      </c>
      <c r="B1465" s="104">
        <v>0</v>
      </c>
      <c r="C1465" s="104">
        <v>0</v>
      </c>
      <c r="D1465" s="104">
        <v>0</v>
      </c>
      <c r="E1465" s="26">
        <f t="shared" si="838"/>
        <v>0</v>
      </c>
    </row>
    <row r="1466" spans="1:5" x14ac:dyDescent="0.2">
      <c r="A1466" s="12" t="s">
        <v>17</v>
      </c>
      <c r="B1466" s="91">
        <v>0</v>
      </c>
      <c r="C1466" s="91">
        <v>0</v>
      </c>
      <c r="D1466" s="91">
        <v>0</v>
      </c>
      <c r="E1466" s="11">
        <f t="shared" si="838"/>
        <v>0</v>
      </c>
    </row>
    <row r="1467" spans="1:5" x14ac:dyDescent="0.2">
      <c r="A1467" s="12" t="s">
        <v>18</v>
      </c>
      <c r="B1467" s="104">
        <v>0</v>
      </c>
      <c r="C1467" s="104">
        <v>0</v>
      </c>
      <c r="D1467" s="104">
        <v>0</v>
      </c>
      <c r="E1467" s="26">
        <f t="shared" si="838"/>
        <v>0</v>
      </c>
    </row>
    <row r="1468" spans="1:5" x14ac:dyDescent="0.2">
      <c r="A1468" s="12" t="s">
        <v>19</v>
      </c>
      <c r="B1468" s="91">
        <v>878435</v>
      </c>
      <c r="C1468" s="91">
        <v>0</v>
      </c>
      <c r="D1468" s="91">
        <v>988070</v>
      </c>
      <c r="E1468" s="11">
        <f t="shared" si="838"/>
        <v>988070</v>
      </c>
    </row>
    <row r="1469" spans="1:5" ht="15" x14ac:dyDescent="0.25">
      <c r="A1469" s="13" t="s">
        <v>12</v>
      </c>
      <c r="B1469" s="15">
        <f>SUM(B1465:B1468)</f>
        <v>878435</v>
      </c>
      <c r="C1469" s="15">
        <f t="shared" ref="C1469" si="841">SUM(C1465:C1468)</f>
        <v>0</v>
      </c>
      <c r="D1469" s="15">
        <f t="shared" ref="D1469" si="842">SUM(D1465:D1468)</f>
        <v>988070</v>
      </c>
      <c r="E1469" s="14">
        <f t="shared" ref="E1469" si="843">SUM(E1465:E1468)</f>
        <v>988070</v>
      </c>
    </row>
    <row r="1470" spans="1:5" x14ac:dyDescent="0.2">
      <c r="A1470" s="12" t="s">
        <v>20</v>
      </c>
      <c r="B1470" s="104">
        <v>0</v>
      </c>
      <c r="C1470" s="104">
        <v>0</v>
      </c>
      <c r="D1470" s="104">
        <v>0</v>
      </c>
      <c r="E1470" s="26">
        <f t="shared" ref="E1470:E1472" si="844">D1470-C1470</f>
        <v>0</v>
      </c>
    </row>
    <row r="1471" spans="1:5" x14ac:dyDescent="0.2">
      <c r="A1471" s="12" t="s">
        <v>21</v>
      </c>
      <c r="B1471" s="91">
        <v>0</v>
      </c>
      <c r="C1471" s="91">
        <v>0</v>
      </c>
      <c r="D1471" s="91">
        <v>0</v>
      </c>
      <c r="E1471" s="11">
        <f t="shared" si="844"/>
        <v>0</v>
      </c>
    </row>
    <row r="1472" spans="1:5" x14ac:dyDescent="0.2">
      <c r="A1472" s="21" t="s">
        <v>22</v>
      </c>
      <c r="B1472" s="92">
        <v>0</v>
      </c>
      <c r="C1472" s="92">
        <v>0</v>
      </c>
      <c r="D1472" s="92">
        <v>0</v>
      </c>
      <c r="E1472" s="26">
        <f t="shared" si="844"/>
        <v>0</v>
      </c>
    </row>
    <row r="1473" spans="1:5" ht="15" x14ac:dyDescent="0.25">
      <c r="A1473" s="13" t="s">
        <v>28</v>
      </c>
      <c r="B1473" s="101">
        <f>SUM(B1470:B1472)</f>
        <v>0</v>
      </c>
      <c r="C1473" s="101">
        <f t="shared" ref="C1473" si="845">SUM(C1470:C1472)</f>
        <v>0</v>
      </c>
      <c r="D1473" s="101">
        <f t="shared" ref="D1473" si="846">SUM(D1470:D1472)</f>
        <v>0</v>
      </c>
      <c r="E1473" s="14">
        <f t="shared" ref="E1473" si="847">SUM(E1470:E1472)</f>
        <v>0</v>
      </c>
    </row>
    <row r="1474" spans="1:5" ht="15.75" thickBot="1" x14ac:dyDescent="0.3">
      <c r="A1474" s="16" t="s">
        <v>7</v>
      </c>
      <c r="B1474" s="29">
        <f>+B1473+B1464+B1460+B1469</f>
        <v>878435</v>
      </c>
      <c r="C1474" s="29">
        <f t="shared" ref="C1474" si="848">+C1473+C1464+C1460+C1469</f>
        <v>0</v>
      </c>
      <c r="D1474" s="29">
        <f t="shared" ref="D1474" si="849">+D1473+D1464+D1460+D1469</f>
        <v>988070</v>
      </c>
      <c r="E1474" s="14">
        <f t="shared" ref="E1474" si="850">+E1473+E1464+E1460+E1469</f>
        <v>988070</v>
      </c>
    </row>
    <row r="1475" spans="1:5" ht="15.75" thickTop="1" x14ac:dyDescent="0.25">
      <c r="A1475" s="36" t="s">
        <v>5</v>
      </c>
      <c r="B1475" s="127" t="s">
        <v>1</v>
      </c>
      <c r="C1475" s="96" t="s">
        <v>2</v>
      </c>
      <c r="D1475" s="96" t="s">
        <v>2</v>
      </c>
      <c r="E1475" s="182" t="s">
        <v>88</v>
      </c>
    </row>
    <row r="1476" spans="1:5" ht="15" x14ac:dyDescent="0.25">
      <c r="A1476" s="34"/>
      <c r="B1476" s="97" t="s">
        <v>86</v>
      </c>
      <c r="C1476" s="97" t="s">
        <v>86</v>
      </c>
      <c r="D1476" s="97" t="s">
        <v>89</v>
      </c>
      <c r="E1476" s="183" t="s">
        <v>86</v>
      </c>
    </row>
    <row r="1477" spans="1:5" ht="15" x14ac:dyDescent="0.25">
      <c r="A1477" s="32" t="s">
        <v>83</v>
      </c>
      <c r="B1477" s="103"/>
      <c r="C1477" s="20"/>
      <c r="D1477" s="20"/>
      <c r="E1477" s="72"/>
    </row>
    <row r="1478" spans="1:5" ht="15" x14ac:dyDescent="0.25">
      <c r="A1478" s="36" t="s">
        <v>5</v>
      </c>
      <c r="B1478" s="33"/>
      <c r="C1478" s="33"/>
      <c r="D1478" s="33"/>
      <c r="E1478" s="60"/>
    </row>
    <row r="1479" spans="1:5" ht="15" x14ac:dyDescent="0.25">
      <c r="A1479" s="19" t="s">
        <v>84</v>
      </c>
      <c r="B1479" s="102"/>
      <c r="C1479" s="102"/>
      <c r="D1479" s="102"/>
      <c r="E1479" s="63"/>
    </row>
    <row r="1480" spans="1:5" x14ac:dyDescent="0.2">
      <c r="A1480" s="12" t="s">
        <v>25</v>
      </c>
      <c r="B1480" s="91">
        <v>168158</v>
      </c>
      <c r="C1480" s="91">
        <v>0</v>
      </c>
      <c r="D1480" s="91">
        <v>190397</v>
      </c>
      <c r="E1480" s="11">
        <f>D1480-C1480</f>
        <v>190397</v>
      </c>
    </row>
    <row r="1481" spans="1:5" x14ac:dyDescent="0.2">
      <c r="A1481" s="12" t="s">
        <v>26</v>
      </c>
      <c r="B1481" s="91">
        <v>28333</v>
      </c>
      <c r="C1481" s="91">
        <v>0</v>
      </c>
      <c r="D1481" s="91">
        <v>17260</v>
      </c>
      <c r="E1481" s="11">
        <f t="shared" ref="E1481:E1491" si="851">D1481-C1481</f>
        <v>17260</v>
      </c>
    </row>
    <row r="1482" spans="1:5" x14ac:dyDescent="0.2">
      <c r="A1482" s="21" t="s">
        <v>27</v>
      </c>
      <c r="B1482" s="92">
        <v>69336</v>
      </c>
      <c r="C1482" s="92">
        <v>0</v>
      </c>
      <c r="D1482" s="92">
        <v>78962</v>
      </c>
      <c r="E1482" s="26">
        <f t="shared" si="851"/>
        <v>78962</v>
      </c>
    </row>
    <row r="1483" spans="1:5" ht="15" x14ac:dyDescent="0.25">
      <c r="A1483" s="13" t="s">
        <v>6</v>
      </c>
      <c r="B1483" s="105">
        <f>SUM(B1480:B1482)</f>
        <v>265827</v>
      </c>
      <c r="C1483" s="105">
        <f t="shared" ref="C1483:D1483" si="852">SUM(C1480:C1482)</f>
        <v>0</v>
      </c>
      <c r="D1483" s="105">
        <f t="shared" si="852"/>
        <v>286619</v>
      </c>
      <c r="E1483" s="27">
        <f t="shared" si="851"/>
        <v>286619</v>
      </c>
    </row>
    <row r="1484" spans="1:5" x14ac:dyDescent="0.2">
      <c r="A1484" s="12" t="s">
        <v>13</v>
      </c>
      <c r="B1484" s="91">
        <v>0</v>
      </c>
      <c r="C1484" s="91">
        <v>0</v>
      </c>
      <c r="D1484" s="91">
        <v>2347</v>
      </c>
      <c r="E1484" s="11">
        <f t="shared" si="851"/>
        <v>2347</v>
      </c>
    </row>
    <row r="1485" spans="1:5" x14ac:dyDescent="0.2">
      <c r="A1485" s="12" t="s">
        <v>14</v>
      </c>
      <c r="B1485" s="104">
        <v>19976</v>
      </c>
      <c r="C1485" s="104">
        <v>0</v>
      </c>
      <c r="D1485" s="104">
        <v>23006</v>
      </c>
      <c r="E1485" s="26">
        <f t="shared" si="851"/>
        <v>23006</v>
      </c>
    </row>
    <row r="1486" spans="1:5" x14ac:dyDescent="0.2">
      <c r="A1486" s="12" t="s">
        <v>15</v>
      </c>
      <c r="B1486" s="91">
        <v>6676</v>
      </c>
      <c r="C1486" s="91">
        <v>0</v>
      </c>
      <c r="D1486" s="91">
        <v>5130</v>
      </c>
      <c r="E1486" s="11">
        <f t="shared" si="851"/>
        <v>5130</v>
      </c>
    </row>
    <row r="1487" spans="1:5" ht="15" x14ac:dyDescent="0.25">
      <c r="A1487" s="13" t="s">
        <v>11</v>
      </c>
      <c r="B1487" s="15">
        <f>SUM(B1484:B1486)</f>
        <v>26652</v>
      </c>
      <c r="C1487" s="15">
        <f t="shared" ref="C1487:D1487" si="853">SUM(C1484:C1486)</f>
        <v>0</v>
      </c>
      <c r="D1487" s="15">
        <f t="shared" si="853"/>
        <v>30483</v>
      </c>
      <c r="E1487" s="14">
        <f t="shared" si="851"/>
        <v>30483</v>
      </c>
    </row>
    <row r="1488" spans="1:5" x14ac:dyDescent="0.2">
      <c r="A1488" s="12" t="s">
        <v>16</v>
      </c>
      <c r="B1488" s="104">
        <v>36870</v>
      </c>
      <c r="C1488" s="104">
        <v>0</v>
      </c>
      <c r="D1488" s="104">
        <v>8149</v>
      </c>
      <c r="E1488" s="26">
        <f t="shared" si="851"/>
        <v>8149</v>
      </c>
    </row>
    <row r="1489" spans="1:5" x14ac:dyDescent="0.2">
      <c r="A1489" s="12" t="s">
        <v>17</v>
      </c>
      <c r="B1489" s="91">
        <v>0</v>
      </c>
      <c r="C1489" s="91">
        <v>0</v>
      </c>
      <c r="D1489" s="91">
        <v>0</v>
      </c>
      <c r="E1489" s="11">
        <f t="shared" si="851"/>
        <v>0</v>
      </c>
    </row>
    <row r="1490" spans="1:5" x14ac:dyDescent="0.2">
      <c r="A1490" s="12" t="s">
        <v>18</v>
      </c>
      <c r="B1490" s="104">
        <v>0</v>
      </c>
      <c r="C1490" s="104">
        <v>0</v>
      </c>
      <c r="D1490" s="104">
        <v>0</v>
      </c>
      <c r="E1490" s="26">
        <f t="shared" si="851"/>
        <v>0</v>
      </c>
    </row>
    <row r="1491" spans="1:5" x14ac:dyDescent="0.2">
      <c r="A1491" s="12" t="s">
        <v>19</v>
      </c>
      <c r="B1491" s="91">
        <v>0</v>
      </c>
      <c r="C1491" s="91">
        <v>0</v>
      </c>
      <c r="D1491" s="91">
        <v>0</v>
      </c>
      <c r="E1491" s="11">
        <f t="shared" si="851"/>
        <v>0</v>
      </c>
    </row>
    <row r="1492" spans="1:5" ht="15" x14ac:dyDescent="0.25">
      <c r="A1492" s="13" t="s">
        <v>12</v>
      </c>
      <c r="B1492" s="15">
        <f>SUM(B1488:B1491)</f>
        <v>36870</v>
      </c>
      <c r="C1492" s="15">
        <f t="shared" ref="C1492" si="854">SUM(C1488:C1491)</f>
        <v>0</v>
      </c>
      <c r="D1492" s="15">
        <f t="shared" ref="D1492" si="855">SUM(D1488:D1491)</f>
        <v>8149</v>
      </c>
      <c r="E1492" s="14">
        <f t="shared" ref="E1492" si="856">SUM(E1488:E1491)</f>
        <v>8149</v>
      </c>
    </row>
    <row r="1493" spans="1:5" x14ac:dyDescent="0.2">
      <c r="A1493" s="12" t="s">
        <v>20</v>
      </c>
      <c r="B1493" s="104">
        <v>0</v>
      </c>
      <c r="C1493" s="104">
        <v>0</v>
      </c>
      <c r="D1493" s="104">
        <v>4919</v>
      </c>
      <c r="E1493" s="26">
        <f t="shared" ref="E1493:E1495" si="857">D1493-C1493</f>
        <v>4919</v>
      </c>
    </row>
    <row r="1494" spans="1:5" x14ac:dyDescent="0.2">
      <c r="A1494" s="12" t="s">
        <v>21</v>
      </c>
      <c r="B1494" s="122">
        <v>0</v>
      </c>
      <c r="C1494" s="122">
        <v>0</v>
      </c>
      <c r="D1494" s="122">
        <v>0</v>
      </c>
      <c r="E1494" s="38">
        <f t="shared" si="857"/>
        <v>0</v>
      </c>
    </row>
    <row r="1495" spans="1:5" x14ac:dyDescent="0.2">
      <c r="A1495" s="21" t="s">
        <v>22</v>
      </c>
      <c r="B1495" s="91">
        <v>0</v>
      </c>
      <c r="C1495" s="91">
        <v>0</v>
      </c>
      <c r="D1495" s="91">
        <v>0</v>
      </c>
      <c r="E1495" s="38">
        <f t="shared" si="857"/>
        <v>0</v>
      </c>
    </row>
    <row r="1496" spans="1:5" ht="15" x14ac:dyDescent="0.25">
      <c r="A1496" s="13" t="s">
        <v>28</v>
      </c>
      <c r="B1496" s="101">
        <f>SUM(B1493:B1495)</f>
        <v>0</v>
      </c>
      <c r="C1496" s="101">
        <f t="shared" ref="C1496" si="858">SUM(C1493:C1495)</f>
        <v>0</v>
      </c>
      <c r="D1496" s="101">
        <f t="shared" ref="D1496" si="859">SUM(D1493:D1495)</f>
        <v>4919</v>
      </c>
      <c r="E1496" s="14">
        <f t="shared" ref="E1496" si="860">SUM(E1493:E1495)</f>
        <v>4919</v>
      </c>
    </row>
    <row r="1497" spans="1:5" ht="15" x14ac:dyDescent="0.25">
      <c r="A1497" s="16" t="s">
        <v>7</v>
      </c>
      <c r="B1497" s="29">
        <f>+B1496+B1487+B1483+B1492</f>
        <v>329349</v>
      </c>
      <c r="C1497" s="29">
        <f t="shared" ref="C1497" si="861">+C1496+C1487+C1483+C1492</f>
        <v>0</v>
      </c>
      <c r="D1497" s="29">
        <f t="shared" ref="D1497" si="862">+D1496+D1487+D1483+D1492</f>
        <v>330170</v>
      </c>
      <c r="E1497" s="14">
        <f t="shared" ref="E1497" si="863">+E1496+E1487+E1483+E1492</f>
        <v>330170</v>
      </c>
    </row>
    <row r="1499" spans="1:5" x14ac:dyDescent="0.2">
      <c r="B1499" s="176"/>
      <c r="C1499" s="174">
        <f>+C550+C656+C781+C801+C1031+C1326+C1410</f>
        <v>36111355.196400002</v>
      </c>
      <c r="D1499" s="177">
        <f>+D550+D656+D781+D801+D1031+D1326+D1410+D1433+D1454+D1474+D1497</f>
        <v>35862141</v>
      </c>
    </row>
    <row r="1500" spans="1:5" x14ac:dyDescent="0.2">
      <c r="C1500" s="174">
        <v>36111355</v>
      </c>
      <c r="D1500" s="177">
        <v>35862141</v>
      </c>
    </row>
    <row r="1501" spans="1:5" x14ac:dyDescent="0.2">
      <c r="B1501" s="175"/>
      <c r="C1501" s="177">
        <f>+C1499-C1500</f>
        <v>0.1964000016450882</v>
      </c>
      <c r="D1501" s="177">
        <f>+D1499-D1500</f>
        <v>0</v>
      </c>
    </row>
    <row r="1527" spans="5:5" x14ac:dyDescent="0.2">
      <c r="E1527" s="148"/>
    </row>
    <row r="1528" spans="5:5" x14ac:dyDescent="0.2">
      <c r="E1528" s="148"/>
    </row>
    <row r="1529" spans="5:5" x14ac:dyDescent="0.2">
      <c r="E1529" s="148"/>
    </row>
    <row r="1530" spans="5:5" x14ac:dyDescent="0.2">
      <c r="E1530" s="148"/>
    </row>
    <row r="1531" spans="5:5" x14ac:dyDescent="0.2">
      <c r="E1531" s="148"/>
    </row>
    <row r="1532" spans="5:5" x14ac:dyDescent="0.2">
      <c r="E1532" s="148"/>
    </row>
    <row r="1533" spans="5:5" x14ac:dyDescent="0.2">
      <c r="E1533" s="148"/>
    </row>
    <row r="1534" spans="5:5" x14ac:dyDescent="0.2">
      <c r="E1534" s="148"/>
    </row>
    <row r="1535" spans="5:5" x14ac:dyDescent="0.2">
      <c r="E1535" s="148"/>
    </row>
    <row r="1536" spans="5:5" x14ac:dyDescent="0.2">
      <c r="E1536" s="148"/>
    </row>
    <row r="1537" spans="5:5" x14ac:dyDescent="0.2">
      <c r="E1537" s="148"/>
    </row>
    <row r="1538" spans="5:5" x14ac:dyDescent="0.2">
      <c r="E1538" s="148"/>
    </row>
    <row r="1539" spans="5:5" x14ac:dyDescent="0.2">
      <c r="E1539" s="148"/>
    </row>
    <row r="1540" spans="5:5" x14ac:dyDescent="0.2">
      <c r="E1540" s="148"/>
    </row>
    <row r="1541" spans="5:5" x14ac:dyDescent="0.2">
      <c r="E1541" s="148"/>
    </row>
    <row r="1542" spans="5:5" x14ac:dyDescent="0.2">
      <c r="E1542" s="148"/>
    </row>
    <row r="1543" spans="5:5" x14ac:dyDescent="0.2">
      <c r="E1543" s="148"/>
    </row>
    <row r="1544" spans="5:5" x14ac:dyDescent="0.2">
      <c r="E1544" s="148"/>
    </row>
    <row r="1545" spans="5:5" x14ac:dyDescent="0.2">
      <c r="E1545" s="148"/>
    </row>
    <row r="1546" spans="5:5" x14ac:dyDescent="0.2">
      <c r="E1546" s="148"/>
    </row>
    <row r="1547" spans="5:5" x14ac:dyDescent="0.2">
      <c r="E1547" s="148"/>
    </row>
    <row r="1548" spans="5:5" x14ac:dyDescent="0.2">
      <c r="E1548" s="148"/>
    </row>
    <row r="1549" spans="5:5" x14ac:dyDescent="0.2">
      <c r="E1549" s="148"/>
    </row>
    <row r="1550" spans="5:5" x14ac:dyDescent="0.2">
      <c r="E1550" s="148"/>
    </row>
    <row r="1551" spans="5:5" x14ac:dyDescent="0.2">
      <c r="E1551" s="148"/>
    </row>
    <row r="1552" spans="5:5" x14ac:dyDescent="0.2">
      <c r="E1552" s="148"/>
    </row>
    <row r="1553" spans="5:5" x14ac:dyDescent="0.2">
      <c r="E1553" s="148"/>
    </row>
    <row r="1554" spans="5:5" x14ac:dyDescent="0.2">
      <c r="E1554" s="148"/>
    </row>
    <row r="1555" spans="5:5" x14ac:dyDescent="0.2">
      <c r="E1555" s="148"/>
    </row>
    <row r="1556" spans="5:5" x14ac:dyDescent="0.2">
      <c r="E1556" s="148"/>
    </row>
    <row r="1557" spans="5:5" x14ac:dyDescent="0.2">
      <c r="E1557" s="148"/>
    </row>
    <row r="1558" spans="5:5" x14ac:dyDescent="0.2">
      <c r="E1558" s="148"/>
    </row>
    <row r="1559" spans="5:5" x14ac:dyDescent="0.2">
      <c r="E1559" s="148"/>
    </row>
    <row r="1560" spans="5:5" x14ac:dyDescent="0.2">
      <c r="E1560" s="148"/>
    </row>
    <row r="1561" spans="5:5" x14ac:dyDescent="0.2">
      <c r="E1561" s="148"/>
    </row>
    <row r="1562" spans="5:5" x14ac:dyDescent="0.2">
      <c r="E1562" s="148"/>
    </row>
    <row r="1563" spans="5:5" x14ac:dyDescent="0.2">
      <c r="E1563" s="148"/>
    </row>
    <row r="1564" spans="5:5" x14ac:dyDescent="0.2">
      <c r="E1564" s="148"/>
    </row>
    <row r="1565" spans="5:5" x14ac:dyDescent="0.2">
      <c r="E1565" s="148"/>
    </row>
    <row r="1566" spans="5:5" x14ac:dyDescent="0.2">
      <c r="E1566" s="148"/>
    </row>
    <row r="1567" spans="5:5" x14ac:dyDescent="0.2">
      <c r="E1567" s="148"/>
    </row>
    <row r="1568" spans="5:5" x14ac:dyDescent="0.2">
      <c r="E1568" s="148"/>
    </row>
    <row r="1569" spans="5:5" x14ac:dyDescent="0.2">
      <c r="E1569" s="148"/>
    </row>
    <row r="1570" spans="5:5" x14ac:dyDescent="0.2">
      <c r="E1570" s="148"/>
    </row>
    <row r="1571" spans="5:5" x14ac:dyDescent="0.2">
      <c r="E1571" s="148"/>
    </row>
    <row r="1572" spans="5:5" x14ac:dyDescent="0.2">
      <c r="E1572" s="148"/>
    </row>
    <row r="1573" spans="5:5" x14ac:dyDescent="0.2">
      <c r="E1573" s="148"/>
    </row>
    <row r="1574" spans="5:5" x14ac:dyDescent="0.2">
      <c r="E1574" s="148"/>
    </row>
    <row r="1575" spans="5:5" x14ac:dyDescent="0.2">
      <c r="E1575" s="148"/>
    </row>
    <row r="1576" spans="5:5" x14ac:dyDescent="0.2">
      <c r="E1576" s="148"/>
    </row>
    <row r="1577" spans="5:5" x14ac:dyDescent="0.2">
      <c r="E1577" s="148"/>
    </row>
    <row r="1578" spans="5:5" x14ac:dyDescent="0.2">
      <c r="E1578" s="148"/>
    </row>
    <row r="1579" spans="5:5" x14ac:dyDescent="0.2">
      <c r="E1579" s="148"/>
    </row>
    <row r="1580" spans="5:5" x14ac:dyDescent="0.2">
      <c r="E1580" s="148"/>
    </row>
    <row r="1581" spans="5:5" x14ac:dyDescent="0.2">
      <c r="E1581" s="148"/>
    </row>
    <row r="1582" spans="5:5" x14ac:dyDescent="0.2">
      <c r="E1582" s="148"/>
    </row>
    <row r="1583" spans="5:5" x14ac:dyDescent="0.2">
      <c r="E1583" s="148"/>
    </row>
    <row r="1584" spans="5:5" x14ac:dyDescent="0.2">
      <c r="E1584" s="148"/>
    </row>
    <row r="1585" spans="5:5" x14ac:dyDescent="0.2">
      <c r="E1585" s="148"/>
    </row>
    <row r="1586" spans="5:5" x14ac:dyDescent="0.2">
      <c r="E1586" s="148"/>
    </row>
    <row r="1587" spans="5:5" x14ac:dyDescent="0.2">
      <c r="E1587" s="148"/>
    </row>
    <row r="1588" spans="5:5" x14ac:dyDescent="0.2">
      <c r="E1588" s="148"/>
    </row>
    <row r="1589" spans="5:5" x14ac:dyDescent="0.2">
      <c r="E1589" s="148"/>
    </row>
    <row r="1590" spans="5:5" x14ac:dyDescent="0.2">
      <c r="E1590" s="148"/>
    </row>
    <row r="1591" spans="5:5" x14ac:dyDescent="0.2">
      <c r="E1591" s="148"/>
    </row>
    <row r="1592" spans="5:5" x14ac:dyDescent="0.2">
      <c r="E1592" s="148"/>
    </row>
    <row r="1593" spans="5:5" x14ac:dyDescent="0.2">
      <c r="E1593" s="148"/>
    </row>
    <row r="1594" spans="5:5" x14ac:dyDescent="0.2">
      <c r="E1594" s="148"/>
    </row>
    <row r="1595" spans="5:5" x14ac:dyDescent="0.2">
      <c r="E1595" s="148"/>
    </row>
    <row r="1596" spans="5:5" x14ac:dyDescent="0.2">
      <c r="E1596" s="148"/>
    </row>
    <row r="1597" spans="5:5" x14ac:dyDescent="0.2">
      <c r="E1597" s="148"/>
    </row>
    <row r="1598" spans="5:5" x14ac:dyDescent="0.2">
      <c r="E1598" s="148"/>
    </row>
    <row r="1599" spans="5:5" x14ac:dyDescent="0.2">
      <c r="E1599" s="148"/>
    </row>
    <row r="1600" spans="5:5" x14ac:dyDescent="0.2">
      <c r="E1600" s="148"/>
    </row>
    <row r="1601" spans="5:5" x14ac:dyDescent="0.2">
      <c r="E1601" s="148"/>
    </row>
    <row r="1602" spans="5:5" x14ac:dyDescent="0.2">
      <c r="E1602" s="148"/>
    </row>
    <row r="1603" spans="5:5" x14ac:dyDescent="0.2">
      <c r="E1603" s="148"/>
    </row>
    <row r="1604" spans="5:5" x14ac:dyDescent="0.2">
      <c r="E1604" s="148"/>
    </row>
    <row r="1605" spans="5:5" x14ac:dyDescent="0.2">
      <c r="E1605" s="148"/>
    </row>
    <row r="1606" spans="5:5" x14ac:dyDescent="0.2">
      <c r="E1606" s="148"/>
    </row>
    <row r="1607" spans="5:5" x14ac:dyDescent="0.2">
      <c r="E1607" s="148"/>
    </row>
    <row r="1608" spans="5:5" x14ac:dyDescent="0.2">
      <c r="E1608" s="148"/>
    </row>
    <row r="1609" spans="5:5" x14ac:dyDescent="0.2">
      <c r="E1609" s="148"/>
    </row>
    <row r="1610" spans="5:5" x14ac:dyDescent="0.2">
      <c r="E1610" s="148"/>
    </row>
    <row r="1611" spans="5:5" x14ac:dyDescent="0.2">
      <c r="E1611" s="148"/>
    </row>
    <row r="1612" spans="5:5" x14ac:dyDescent="0.2">
      <c r="E1612" s="148"/>
    </row>
    <row r="1613" spans="5:5" x14ac:dyDescent="0.2">
      <c r="E1613" s="148"/>
    </row>
    <row r="1614" spans="5:5" x14ac:dyDescent="0.2">
      <c r="E1614" s="148"/>
    </row>
    <row r="1615" spans="5:5" x14ac:dyDescent="0.2">
      <c r="E1615" s="148"/>
    </row>
    <row r="1616" spans="5:5" x14ac:dyDescent="0.2">
      <c r="E1616" s="148"/>
    </row>
    <row r="1617" spans="5:5" x14ac:dyDescent="0.2">
      <c r="E1617" s="148"/>
    </row>
    <row r="1618" spans="5:5" x14ac:dyDescent="0.2">
      <c r="E1618" s="148"/>
    </row>
    <row r="1619" spans="5:5" x14ac:dyDescent="0.2">
      <c r="E1619" s="148"/>
    </row>
    <row r="1620" spans="5:5" x14ac:dyDescent="0.2">
      <c r="E1620" s="148"/>
    </row>
    <row r="1621" spans="5:5" x14ac:dyDescent="0.2">
      <c r="E1621" s="148"/>
    </row>
    <row r="1622" spans="5:5" x14ac:dyDescent="0.2">
      <c r="E1622" s="148"/>
    </row>
    <row r="1623" spans="5:5" x14ac:dyDescent="0.2">
      <c r="E1623" s="148"/>
    </row>
    <row r="1624" spans="5:5" x14ac:dyDescent="0.2">
      <c r="E1624" s="148"/>
    </row>
    <row r="1625" spans="5:5" x14ac:dyDescent="0.2">
      <c r="E1625" s="148"/>
    </row>
    <row r="1626" spans="5:5" x14ac:dyDescent="0.2">
      <c r="E1626" s="148"/>
    </row>
    <row r="1627" spans="5:5" x14ac:dyDescent="0.2">
      <c r="E1627" s="148"/>
    </row>
    <row r="1628" spans="5:5" x14ac:dyDescent="0.2">
      <c r="E1628" s="148"/>
    </row>
    <row r="1629" spans="5:5" x14ac:dyDescent="0.2">
      <c r="E1629" s="148"/>
    </row>
    <row r="1630" spans="5:5" x14ac:dyDescent="0.2">
      <c r="E1630" s="148"/>
    </row>
    <row r="1631" spans="5:5" x14ac:dyDescent="0.2">
      <c r="E1631" s="148"/>
    </row>
    <row r="1632" spans="5:5" x14ac:dyDescent="0.2">
      <c r="E1632" s="148"/>
    </row>
    <row r="1633" spans="5:5" x14ac:dyDescent="0.2">
      <c r="E1633" s="148"/>
    </row>
    <row r="1634" spans="5:5" x14ac:dyDescent="0.2">
      <c r="E1634" s="148"/>
    </row>
    <row r="1635" spans="5:5" x14ac:dyDescent="0.2">
      <c r="E1635" s="148"/>
    </row>
    <row r="1636" spans="5:5" x14ac:dyDescent="0.2">
      <c r="E1636" s="148"/>
    </row>
    <row r="1637" spans="5:5" x14ac:dyDescent="0.2">
      <c r="E1637" s="148"/>
    </row>
    <row r="1638" spans="5:5" x14ac:dyDescent="0.2">
      <c r="E1638" s="148"/>
    </row>
    <row r="1639" spans="5:5" x14ac:dyDescent="0.2">
      <c r="E1639" s="148"/>
    </row>
    <row r="1640" spans="5:5" x14ac:dyDescent="0.2">
      <c r="E1640" s="148"/>
    </row>
    <row r="1641" spans="5:5" x14ac:dyDescent="0.2">
      <c r="E1641" s="148"/>
    </row>
    <row r="1642" spans="5:5" x14ac:dyDescent="0.2">
      <c r="E1642" s="148"/>
    </row>
    <row r="1643" spans="5:5" x14ac:dyDescent="0.2">
      <c r="E1643" s="148"/>
    </row>
    <row r="1644" spans="5:5" x14ac:dyDescent="0.2">
      <c r="E1644" s="148"/>
    </row>
    <row r="1645" spans="5:5" x14ac:dyDescent="0.2">
      <c r="E1645" s="148"/>
    </row>
    <row r="1646" spans="5:5" x14ac:dyDescent="0.2">
      <c r="E1646" s="148"/>
    </row>
    <row r="1647" spans="5:5" x14ac:dyDescent="0.2">
      <c r="E1647" s="148"/>
    </row>
    <row r="1648" spans="5:5" x14ac:dyDescent="0.2">
      <c r="E1648" s="148"/>
    </row>
    <row r="1649" spans="5:5" x14ac:dyDescent="0.2">
      <c r="E1649" s="148"/>
    </row>
    <row r="1650" spans="5:5" x14ac:dyDescent="0.2">
      <c r="E1650" s="148"/>
    </row>
    <row r="1651" spans="5:5" x14ac:dyDescent="0.2">
      <c r="E1651" s="148"/>
    </row>
    <row r="1652" spans="5:5" x14ac:dyDescent="0.2">
      <c r="E1652" s="148"/>
    </row>
    <row r="1653" spans="5:5" x14ac:dyDescent="0.2">
      <c r="E1653" s="148"/>
    </row>
    <row r="1654" spans="5:5" x14ac:dyDescent="0.2">
      <c r="E1654" s="148"/>
    </row>
    <row r="1655" spans="5:5" x14ac:dyDescent="0.2">
      <c r="E1655" s="148"/>
    </row>
    <row r="1656" spans="5:5" x14ac:dyDescent="0.2">
      <c r="E1656" s="148"/>
    </row>
    <row r="1657" spans="5:5" x14ac:dyDescent="0.2">
      <c r="E1657" s="148"/>
    </row>
    <row r="1658" spans="5:5" x14ac:dyDescent="0.2">
      <c r="E1658" s="148"/>
    </row>
    <row r="1659" spans="5:5" x14ac:dyDescent="0.2">
      <c r="E1659" s="148"/>
    </row>
    <row r="1660" spans="5:5" x14ac:dyDescent="0.2">
      <c r="E1660" s="148"/>
    </row>
    <row r="1661" spans="5:5" x14ac:dyDescent="0.2">
      <c r="E1661" s="148"/>
    </row>
    <row r="1662" spans="5:5" x14ac:dyDescent="0.2">
      <c r="E1662" s="148"/>
    </row>
    <row r="1663" spans="5:5" x14ac:dyDescent="0.2">
      <c r="E1663" s="148"/>
    </row>
    <row r="1664" spans="5:5" x14ac:dyDescent="0.2">
      <c r="E1664" s="148"/>
    </row>
    <row r="1665" spans="5:5" x14ac:dyDescent="0.2">
      <c r="E1665" s="148"/>
    </row>
    <row r="1666" spans="5:5" x14ac:dyDescent="0.2">
      <c r="E1666" s="148"/>
    </row>
    <row r="1667" spans="5:5" x14ac:dyDescent="0.2">
      <c r="E1667" s="148"/>
    </row>
    <row r="1668" spans="5:5" x14ac:dyDescent="0.2">
      <c r="E1668" s="148"/>
    </row>
    <row r="1669" spans="5:5" x14ac:dyDescent="0.2">
      <c r="E1669" s="148"/>
    </row>
    <row r="1670" spans="5:5" x14ac:dyDescent="0.2">
      <c r="E1670" s="148"/>
    </row>
    <row r="1671" spans="5:5" x14ac:dyDescent="0.2">
      <c r="E1671" s="148"/>
    </row>
    <row r="1672" spans="5:5" x14ac:dyDescent="0.2">
      <c r="E1672" s="148"/>
    </row>
    <row r="1673" spans="5:5" x14ac:dyDescent="0.2">
      <c r="E1673" s="148"/>
    </row>
    <row r="1674" spans="5:5" x14ac:dyDescent="0.2">
      <c r="E1674" s="148"/>
    </row>
    <row r="1675" spans="5:5" x14ac:dyDescent="0.2">
      <c r="E1675" s="148"/>
    </row>
    <row r="1676" spans="5:5" x14ac:dyDescent="0.2">
      <c r="E1676" s="148"/>
    </row>
    <row r="1677" spans="5:5" x14ac:dyDescent="0.2">
      <c r="E1677" s="148"/>
    </row>
    <row r="1678" spans="5:5" x14ac:dyDescent="0.2">
      <c r="E1678" s="148"/>
    </row>
    <row r="1679" spans="5:5" x14ac:dyDescent="0.2">
      <c r="E1679" s="148"/>
    </row>
    <row r="1680" spans="5:5" x14ac:dyDescent="0.2">
      <c r="E1680" s="148"/>
    </row>
    <row r="1681" spans="5:5" x14ac:dyDescent="0.2">
      <c r="E1681" s="148"/>
    </row>
    <row r="1682" spans="5:5" x14ac:dyDescent="0.2">
      <c r="E1682" s="148"/>
    </row>
    <row r="1683" spans="5:5" x14ac:dyDescent="0.2">
      <c r="E1683" s="148"/>
    </row>
    <row r="1684" spans="5:5" x14ac:dyDescent="0.2">
      <c r="E1684" s="148"/>
    </row>
    <row r="1685" spans="5:5" x14ac:dyDescent="0.2">
      <c r="E1685" s="148"/>
    </row>
    <row r="1686" spans="5:5" x14ac:dyDescent="0.2">
      <c r="E1686" s="148"/>
    </row>
    <row r="1687" spans="5:5" x14ac:dyDescent="0.2">
      <c r="E1687" s="148"/>
    </row>
    <row r="1688" spans="5:5" x14ac:dyDescent="0.2">
      <c r="E1688" s="148"/>
    </row>
    <row r="1689" spans="5:5" x14ac:dyDescent="0.2">
      <c r="E1689" s="148"/>
    </row>
    <row r="1690" spans="5:5" x14ac:dyDescent="0.2">
      <c r="E1690" s="148"/>
    </row>
    <row r="1691" spans="5:5" x14ac:dyDescent="0.2">
      <c r="E1691" s="148"/>
    </row>
    <row r="1692" spans="5:5" x14ac:dyDescent="0.2">
      <c r="E1692" s="148"/>
    </row>
    <row r="1693" spans="5:5" x14ac:dyDescent="0.2">
      <c r="E1693" s="148"/>
    </row>
    <row r="1694" spans="5:5" x14ac:dyDescent="0.2">
      <c r="E1694" s="148"/>
    </row>
    <row r="1695" spans="5:5" x14ac:dyDescent="0.2">
      <c r="E1695" s="148"/>
    </row>
    <row r="1696" spans="5:5" x14ac:dyDescent="0.2">
      <c r="E1696" s="148"/>
    </row>
    <row r="1697" spans="5:5" x14ac:dyDescent="0.2">
      <c r="E1697" s="148"/>
    </row>
    <row r="1698" spans="5:5" x14ac:dyDescent="0.2">
      <c r="E1698" s="148"/>
    </row>
    <row r="1699" spans="5:5" x14ac:dyDescent="0.2">
      <c r="E1699" s="148"/>
    </row>
    <row r="1700" spans="5:5" x14ac:dyDescent="0.2">
      <c r="E1700" s="148"/>
    </row>
    <row r="1701" spans="5:5" x14ac:dyDescent="0.2">
      <c r="E1701" s="148"/>
    </row>
    <row r="1702" spans="5:5" x14ac:dyDescent="0.2">
      <c r="E1702" s="148"/>
    </row>
    <row r="1703" spans="5:5" x14ac:dyDescent="0.2">
      <c r="E1703" s="148"/>
    </row>
    <row r="1704" spans="5:5" x14ac:dyDescent="0.2">
      <c r="E1704" s="148"/>
    </row>
    <row r="1705" spans="5:5" x14ac:dyDescent="0.2">
      <c r="E1705" s="148"/>
    </row>
    <row r="1706" spans="5:5" x14ac:dyDescent="0.2">
      <c r="E1706" s="148"/>
    </row>
    <row r="1707" spans="5:5" x14ac:dyDescent="0.2">
      <c r="E1707" s="148"/>
    </row>
    <row r="1708" spans="5:5" x14ac:dyDescent="0.2">
      <c r="E1708" s="148"/>
    </row>
    <row r="1709" spans="5:5" x14ac:dyDescent="0.2">
      <c r="E1709" s="148"/>
    </row>
    <row r="1710" spans="5:5" x14ac:dyDescent="0.2">
      <c r="E1710" s="148"/>
    </row>
    <row r="1711" spans="5:5" x14ac:dyDescent="0.2">
      <c r="E1711" s="148"/>
    </row>
    <row r="1712" spans="5:5" x14ac:dyDescent="0.2">
      <c r="E1712" s="148"/>
    </row>
    <row r="1713" spans="5:5" x14ac:dyDescent="0.2">
      <c r="E1713" s="148"/>
    </row>
    <row r="1714" spans="5:5" x14ac:dyDescent="0.2">
      <c r="E1714" s="148"/>
    </row>
    <row r="1715" spans="5:5" x14ac:dyDescent="0.2">
      <c r="E1715" s="148"/>
    </row>
    <row r="1716" spans="5:5" x14ac:dyDescent="0.2">
      <c r="E1716" s="148"/>
    </row>
    <row r="1717" spans="5:5" x14ac:dyDescent="0.2">
      <c r="E1717" s="148"/>
    </row>
    <row r="1718" spans="5:5" x14ac:dyDescent="0.2">
      <c r="E1718" s="148"/>
    </row>
    <row r="1719" spans="5:5" x14ac:dyDescent="0.2">
      <c r="E1719" s="148"/>
    </row>
    <row r="1720" spans="5:5" x14ac:dyDescent="0.2">
      <c r="E1720" s="148"/>
    </row>
    <row r="1721" spans="5:5" x14ac:dyDescent="0.2">
      <c r="E1721" s="148"/>
    </row>
    <row r="1722" spans="5:5" x14ac:dyDescent="0.2">
      <c r="E1722" s="148"/>
    </row>
    <row r="1723" spans="5:5" x14ac:dyDescent="0.2">
      <c r="E1723" s="148"/>
    </row>
    <row r="1724" spans="5:5" x14ac:dyDescent="0.2">
      <c r="E1724" s="148"/>
    </row>
    <row r="1725" spans="5:5" x14ac:dyDescent="0.2">
      <c r="E1725" s="148"/>
    </row>
    <row r="1726" spans="5:5" x14ac:dyDescent="0.2">
      <c r="E1726" s="148"/>
    </row>
    <row r="1727" spans="5:5" x14ac:dyDescent="0.2">
      <c r="E1727" s="148"/>
    </row>
    <row r="1728" spans="5:5" x14ac:dyDescent="0.2">
      <c r="E1728" s="148"/>
    </row>
    <row r="1729" spans="5:5" x14ac:dyDescent="0.2">
      <c r="E1729" s="148"/>
    </row>
    <row r="1730" spans="5:5" x14ac:dyDescent="0.2">
      <c r="E1730" s="148"/>
    </row>
    <row r="1731" spans="5:5" x14ac:dyDescent="0.2">
      <c r="E1731" s="148"/>
    </row>
    <row r="1732" spans="5:5" x14ac:dyDescent="0.2">
      <c r="E1732" s="148"/>
    </row>
    <row r="1733" spans="5:5" x14ac:dyDescent="0.2">
      <c r="E1733" s="148"/>
    </row>
    <row r="1734" spans="5:5" x14ac:dyDescent="0.2">
      <c r="E1734" s="148"/>
    </row>
    <row r="1735" spans="5:5" x14ac:dyDescent="0.2">
      <c r="E1735" s="148"/>
    </row>
    <row r="1736" spans="5:5" x14ac:dyDescent="0.2">
      <c r="E1736" s="148"/>
    </row>
    <row r="1737" spans="5:5" x14ac:dyDescent="0.2">
      <c r="E1737" s="148"/>
    </row>
    <row r="1738" spans="5:5" x14ac:dyDescent="0.2">
      <c r="E1738" s="148"/>
    </row>
    <row r="1739" spans="5:5" x14ac:dyDescent="0.2">
      <c r="E1739" s="148"/>
    </row>
    <row r="1740" spans="5:5" x14ac:dyDescent="0.2">
      <c r="E1740" s="148"/>
    </row>
    <row r="1741" spans="5:5" x14ac:dyDescent="0.2">
      <c r="E1741" s="148"/>
    </row>
    <row r="1742" spans="5:5" x14ac:dyDescent="0.2">
      <c r="E1742" s="148"/>
    </row>
    <row r="1743" spans="5:5" x14ac:dyDescent="0.2">
      <c r="E1743" s="148"/>
    </row>
    <row r="1744" spans="5:5" x14ac:dyDescent="0.2">
      <c r="E1744" s="148"/>
    </row>
    <row r="1745" spans="5:5" x14ac:dyDescent="0.2">
      <c r="E1745" s="148"/>
    </row>
    <row r="1746" spans="5:5" x14ac:dyDescent="0.2">
      <c r="E1746" s="148"/>
    </row>
    <row r="1747" spans="5:5" x14ac:dyDescent="0.2">
      <c r="E1747" s="148"/>
    </row>
    <row r="1748" spans="5:5" x14ac:dyDescent="0.2">
      <c r="E1748" s="148"/>
    </row>
    <row r="1749" spans="5:5" x14ac:dyDescent="0.2">
      <c r="E1749" s="148"/>
    </row>
    <row r="1750" spans="5:5" x14ac:dyDescent="0.2">
      <c r="E1750" s="148"/>
    </row>
    <row r="1751" spans="5:5" x14ac:dyDescent="0.2">
      <c r="E1751" s="148"/>
    </row>
    <row r="1752" spans="5:5" x14ac:dyDescent="0.2">
      <c r="E1752" s="148"/>
    </row>
    <row r="1753" spans="5:5" x14ac:dyDescent="0.2">
      <c r="E1753" s="148"/>
    </row>
    <row r="1754" spans="5:5" x14ac:dyDescent="0.2">
      <c r="E1754" s="148"/>
    </row>
    <row r="1755" spans="5:5" x14ac:dyDescent="0.2">
      <c r="E1755" s="148"/>
    </row>
    <row r="1756" spans="5:5" x14ac:dyDescent="0.2">
      <c r="E1756" s="148"/>
    </row>
    <row r="1757" spans="5:5" x14ac:dyDescent="0.2">
      <c r="E1757" s="148"/>
    </row>
    <row r="1758" spans="5:5" x14ac:dyDescent="0.2">
      <c r="E1758" s="148"/>
    </row>
    <row r="1759" spans="5:5" x14ac:dyDescent="0.2">
      <c r="E1759" s="148"/>
    </row>
    <row r="1760" spans="5:5" x14ac:dyDescent="0.2">
      <c r="E1760" s="148"/>
    </row>
    <row r="1761" spans="5:5" x14ac:dyDescent="0.2">
      <c r="E1761" s="148"/>
    </row>
    <row r="1762" spans="5:5" x14ac:dyDescent="0.2">
      <c r="E1762" s="148"/>
    </row>
    <row r="1763" spans="5:5" x14ac:dyDescent="0.2">
      <c r="E1763" s="148"/>
    </row>
    <row r="1764" spans="5:5" x14ac:dyDescent="0.2">
      <c r="E1764" s="148"/>
    </row>
    <row r="1765" spans="5:5" x14ac:dyDescent="0.2">
      <c r="E1765" s="148"/>
    </row>
    <row r="1766" spans="5:5" x14ac:dyDescent="0.2">
      <c r="E1766" s="148"/>
    </row>
    <row r="1767" spans="5:5" x14ac:dyDescent="0.2">
      <c r="E1767" s="148"/>
    </row>
    <row r="1768" spans="5:5" x14ac:dyDescent="0.2">
      <c r="E1768" s="148"/>
    </row>
    <row r="1769" spans="5:5" x14ac:dyDescent="0.2">
      <c r="E1769" s="148"/>
    </row>
    <row r="1770" spans="5:5" x14ac:dyDescent="0.2">
      <c r="E1770" s="148"/>
    </row>
    <row r="1771" spans="5:5" x14ac:dyDescent="0.2">
      <c r="E1771" s="148"/>
    </row>
    <row r="1772" spans="5:5" x14ac:dyDescent="0.2">
      <c r="E1772" s="148"/>
    </row>
    <row r="1773" spans="5:5" x14ac:dyDescent="0.2">
      <c r="E1773" s="148"/>
    </row>
    <row r="1774" spans="5:5" x14ac:dyDescent="0.2">
      <c r="E1774" s="148"/>
    </row>
    <row r="1775" spans="5:5" x14ac:dyDescent="0.2">
      <c r="E1775" s="148"/>
    </row>
    <row r="1776" spans="5:5" x14ac:dyDescent="0.2">
      <c r="E1776" s="148"/>
    </row>
    <row r="1777" spans="5:5" x14ac:dyDescent="0.2">
      <c r="E1777" s="148"/>
    </row>
    <row r="1778" spans="5:5" x14ac:dyDescent="0.2">
      <c r="E1778" s="148"/>
    </row>
    <row r="1779" spans="5:5" x14ac:dyDescent="0.2">
      <c r="E1779" s="148"/>
    </row>
    <row r="1780" spans="5:5" x14ac:dyDescent="0.2">
      <c r="E1780" s="148"/>
    </row>
    <row r="1781" spans="5:5" x14ac:dyDescent="0.2">
      <c r="E1781" s="148"/>
    </row>
    <row r="1782" spans="5:5" x14ac:dyDescent="0.2">
      <c r="E1782" s="148"/>
    </row>
    <row r="1783" spans="5:5" x14ac:dyDescent="0.2">
      <c r="E1783" s="148"/>
    </row>
    <row r="1784" spans="5:5" x14ac:dyDescent="0.2">
      <c r="E1784" s="148"/>
    </row>
    <row r="1785" spans="5:5" x14ac:dyDescent="0.2">
      <c r="E1785" s="148"/>
    </row>
    <row r="1786" spans="5:5" x14ac:dyDescent="0.2">
      <c r="E1786" s="148"/>
    </row>
    <row r="1787" spans="5:5" x14ac:dyDescent="0.2">
      <c r="E1787" s="148"/>
    </row>
    <row r="1788" spans="5:5" x14ac:dyDescent="0.2">
      <c r="E1788" s="148"/>
    </row>
    <row r="1789" spans="5:5" x14ac:dyDescent="0.2">
      <c r="E1789" s="148"/>
    </row>
    <row r="1790" spans="5:5" x14ac:dyDescent="0.2">
      <c r="E1790" s="148"/>
    </row>
    <row r="1791" spans="5:5" x14ac:dyDescent="0.2">
      <c r="E1791" s="148"/>
    </row>
    <row r="1792" spans="5:5" x14ac:dyDescent="0.2">
      <c r="E1792" s="148"/>
    </row>
    <row r="1793" spans="5:5" x14ac:dyDescent="0.2">
      <c r="E1793" s="148"/>
    </row>
    <row r="1794" spans="5:5" x14ac:dyDescent="0.2">
      <c r="E1794" s="148"/>
    </row>
    <row r="1795" spans="5:5" x14ac:dyDescent="0.2">
      <c r="E1795" s="148"/>
    </row>
    <row r="1796" spans="5:5" x14ac:dyDescent="0.2">
      <c r="E1796" s="148"/>
    </row>
    <row r="1797" spans="5:5" x14ac:dyDescent="0.2">
      <c r="E1797" s="148"/>
    </row>
    <row r="1798" spans="5:5" x14ac:dyDescent="0.2">
      <c r="E1798" s="148"/>
    </row>
    <row r="1799" spans="5:5" x14ac:dyDescent="0.2">
      <c r="E1799" s="148"/>
    </row>
    <row r="1800" spans="5:5" x14ac:dyDescent="0.2">
      <c r="E1800" s="148"/>
    </row>
    <row r="1801" spans="5:5" x14ac:dyDescent="0.2">
      <c r="E1801" s="148"/>
    </row>
    <row r="1802" spans="5:5" x14ac:dyDescent="0.2">
      <c r="E1802" s="148"/>
    </row>
    <row r="1803" spans="5:5" x14ac:dyDescent="0.2">
      <c r="E1803" s="148"/>
    </row>
    <row r="1804" spans="5:5" x14ac:dyDescent="0.2">
      <c r="E1804" s="148"/>
    </row>
    <row r="1805" spans="5:5" x14ac:dyDescent="0.2">
      <c r="E1805" s="148"/>
    </row>
    <row r="1806" spans="5:5" x14ac:dyDescent="0.2">
      <c r="E1806" s="148"/>
    </row>
    <row r="1807" spans="5:5" x14ac:dyDescent="0.2">
      <c r="E1807" s="148"/>
    </row>
    <row r="1808" spans="5:5" x14ac:dyDescent="0.2">
      <c r="E1808" s="148"/>
    </row>
    <row r="1809" spans="5:5" x14ac:dyDescent="0.2">
      <c r="E1809" s="148"/>
    </row>
    <row r="1810" spans="5:5" x14ac:dyDescent="0.2">
      <c r="E1810" s="148"/>
    </row>
    <row r="1811" spans="5:5" x14ac:dyDescent="0.2">
      <c r="E1811" s="148"/>
    </row>
    <row r="1812" spans="5:5" x14ac:dyDescent="0.2">
      <c r="E1812" s="148"/>
    </row>
    <row r="1813" spans="5:5" x14ac:dyDescent="0.2">
      <c r="E1813" s="148"/>
    </row>
    <row r="1814" spans="5:5" x14ac:dyDescent="0.2">
      <c r="E1814" s="148"/>
    </row>
    <row r="1815" spans="5:5" x14ac:dyDescent="0.2">
      <c r="E1815" s="148"/>
    </row>
    <row r="1816" spans="5:5" x14ac:dyDescent="0.2">
      <c r="E1816" s="148"/>
    </row>
    <row r="1817" spans="5:5" x14ac:dyDescent="0.2">
      <c r="E1817" s="148"/>
    </row>
    <row r="1818" spans="5:5" x14ac:dyDescent="0.2">
      <c r="E1818" s="148"/>
    </row>
    <row r="1819" spans="5:5" x14ac:dyDescent="0.2">
      <c r="E1819" s="148"/>
    </row>
    <row r="1820" spans="5:5" x14ac:dyDescent="0.2">
      <c r="E1820" s="148"/>
    </row>
    <row r="1821" spans="5:5" x14ac:dyDescent="0.2">
      <c r="E1821" s="148"/>
    </row>
    <row r="1822" spans="5:5" x14ac:dyDescent="0.2">
      <c r="E1822" s="148"/>
    </row>
    <row r="1823" spans="5:5" x14ac:dyDescent="0.2">
      <c r="E1823" s="148"/>
    </row>
    <row r="1824" spans="5:5" x14ac:dyDescent="0.2">
      <c r="E1824" s="148"/>
    </row>
    <row r="1825" spans="5:5" x14ac:dyDescent="0.2">
      <c r="E1825" s="148"/>
    </row>
    <row r="1826" spans="5:5" x14ac:dyDescent="0.2">
      <c r="E1826" s="148"/>
    </row>
    <row r="1827" spans="5:5" x14ac:dyDescent="0.2">
      <c r="E1827" s="148"/>
    </row>
    <row r="1828" spans="5:5" x14ac:dyDescent="0.2">
      <c r="E1828" s="148"/>
    </row>
    <row r="1829" spans="5:5" x14ac:dyDescent="0.2">
      <c r="E1829" s="148"/>
    </row>
    <row r="1830" spans="5:5" x14ac:dyDescent="0.2">
      <c r="E1830" s="148"/>
    </row>
    <row r="1831" spans="5:5" x14ac:dyDescent="0.2">
      <c r="E1831" s="148"/>
    </row>
    <row r="1832" spans="5:5" x14ac:dyDescent="0.2">
      <c r="E1832" s="148"/>
    </row>
    <row r="1833" spans="5:5" x14ac:dyDescent="0.2">
      <c r="E1833" s="148"/>
    </row>
    <row r="1834" spans="5:5" x14ac:dyDescent="0.2">
      <c r="E1834" s="148"/>
    </row>
    <row r="1835" spans="5:5" x14ac:dyDescent="0.2">
      <c r="E1835" s="148"/>
    </row>
    <row r="1836" spans="5:5" x14ac:dyDescent="0.2">
      <c r="E1836" s="148"/>
    </row>
    <row r="1837" spans="5:5" x14ac:dyDescent="0.2">
      <c r="E1837" s="148"/>
    </row>
    <row r="1838" spans="5:5" x14ac:dyDescent="0.2">
      <c r="E1838" s="148"/>
    </row>
    <row r="1839" spans="5:5" x14ac:dyDescent="0.2">
      <c r="E1839" s="148"/>
    </row>
    <row r="1840" spans="5:5" x14ac:dyDescent="0.2">
      <c r="E1840" s="148"/>
    </row>
    <row r="1841" spans="5:5" x14ac:dyDescent="0.2">
      <c r="E1841" s="148"/>
    </row>
    <row r="1842" spans="5:5" x14ac:dyDescent="0.2">
      <c r="E1842" s="148"/>
    </row>
    <row r="1843" spans="5:5" x14ac:dyDescent="0.2">
      <c r="E1843" s="148"/>
    </row>
    <row r="1844" spans="5:5" x14ac:dyDescent="0.2">
      <c r="E1844" s="148"/>
    </row>
    <row r="1845" spans="5:5" x14ac:dyDescent="0.2">
      <c r="E1845" s="148"/>
    </row>
    <row r="1846" spans="5:5" x14ac:dyDescent="0.2">
      <c r="E1846" s="148"/>
    </row>
    <row r="1847" spans="5:5" x14ac:dyDescent="0.2">
      <c r="E1847" s="148"/>
    </row>
    <row r="1848" spans="5:5" x14ac:dyDescent="0.2">
      <c r="E1848" s="148"/>
    </row>
    <row r="1849" spans="5:5" x14ac:dyDescent="0.2">
      <c r="E1849" s="148"/>
    </row>
    <row r="1850" spans="5:5" x14ac:dyDescent="0.2">
      <c r="E1850" s="148"/>
    </row>
    <row r="1851" spans="5:5" x14ac:dyDescent="0.2">
      <c r="E1851" s="148"/>
    </row>
    <row r="1852" spans="5:5" x14ac:dyDescent="0.2">
      <c r="E1852" s="148"/>
    </row>
    <row r="1853" spans="5:5" x14ac:dyDescent="0.2">
      <c r="E1853" s="148"/>
    </row>
    <row r="1854" spans="5:5" x14ac:dyDescent="0.2">
      <c r="E1854" s="148"/>
    </row>
    <row r="1855" spans="5:5" x14ac:dyDescent="0.2">
      <c r="E1855" s="148"/>
    </row>
    <row r="1856" spans="5:5" x14ac:dyDescent="0.2">
      <c r="E1856" s="148"/>
    </row>
    <row r="1857" spans="5:5" x14ac:dyDescent="0.2">
      <c r="E1857" s="148"/>
    </row>
    <row r="1858" spans="5:5" x14ac:dyDescent="0.2">
      <c r="E1858" s="148"/>
    </row>
    <row r="1859" spans="5:5" x14ac:dyDescent="0.2">
      <c r="E1859" s="148"/>
    </row>
    <row r="1860" spans="5:5" x14ac:dyDescent="0.2">
      <c r="E1860" s="148"/>
    </row>
    <row r="1861" spans="5:5" x14ac:dyDescent="0.2">
      <c r="E1861" s="148"/>
    </row>
    <row r="1862" spans="5:5" x14ac:dyDescent="0.2">
      <c r="E1862" s="148"/>
    </row>
    <row r="1863" spans="5:5" x14ac:dyDescent="0.2">
      <c r="E1863" s="148"/>
    </row>
    <row r="1864" spans="5:5" x14ac:dyDescent="0.2">
      <c r="E1864" s="148"/>
    </row>
    <row r="1865" spans="5:5" x14ac:dyDescent="0.2">
      <c r="E1865" s="148"/>
    </row>
    <row r="1866" spans="5:5" x14ac:dyDescent="0.2">
      <c r="E1866" s="148"/>
    </row>
    <row r="1867" spans="5:5" x14ac:dyDescent="0.2">
      <c r="E1867" s="148"/>
    </row>
    <row r="1868" spans="5:5" x14ac:dyDescent="0.2">
      <c r="E1868" s="148"/>
    </row>
    <row r="1869" spans="5:5" x14ac:dyDescent="0.2">
      <c r="E1869" s="148"/>
    </row>
    <row r="1870" spans="5:5" x14ac:dyDescent="0.2">
      <c r="E1870" s="148"/>
    </row>
    <row r="1871" spans="5:5" x14ac:dyDescent="0.2">
      <c r="E1871" s="148"/>
    </row>
    <row r="1872" spans="5:5" x14ac:dyDescent="0.2">
      <c r="E1872" s="148"/>
    </row>
    <row r="1873" spans="5:5" x14ac:dyDescent="0.2">
      <c r="E1873" s="148"/>
    </row>
    <row r="1874" spans="5:5" x14ac:dyDescent="0.2">
      <c r="E1874" s="148"/>
    </row>
    <row r="1875" spans="5:5" x14ac:dyDescent="0.2">
      <c r="E1875" s="148"/>
    </row>
    <row r="1876" spans="5:5" x14ac:dyDescent="0.2">
      <c r="E1876" s="148"/>
    </row>
    <row r="1877" spans="5:5" x14ac:dyDescent="0.2">
      <c r="E1877" s="148"/>
    </row>
    <row r="1878" spans="5:5" x14ac:dyDescent="0.2">
      <c r="E1878" s="148"/>
    </row>
    <row r="1879" spans="5:5" x14ac:dyDescent="0.2">
      <c r="E1879" s="148"/>
    </row>
    <row r="1880" spans="5:5" x14ac:dyDescent="0.2">
      <c r="E1880" s="148"/>
    </row>
    <row r="1881" spans="5:5" x14ac:dyDescent="0.2">
      <c r="E1881" s="148"/>
    </row>
    <row r="1882" spans="5:5" x14ac:dyDescent="0.2">
      <c r="E1882" s="148"/>
    </row>
    <row r="1883" spans="5:5" x14ac:dyDescent="0.2">
      <c r="E1883" s="148"/>
    </row>
    <row r="1884" spans="5:5" x14ac:dyDescent="0.2">
      <c r="E1884" s="148"/>
    </row>
    <row r="1885" spans="5:5" x14ac:dyDescent="0.2">
      <c r="E1885" s="148"/>
    </row>
    <row r="1886" spans="5:5" x14ac:dyDescent="0.2">
      <c r="E1886" s="148"/>
    </row>
    <row r="1887" spans="5:5" x14ac:dyDescent="0.2">
      <c r="E1887" s="148"/>
    </row>
    <row r="1888" spans="5:5" x14ac:dyDescent="0.2">
      <c r="E1888" s="148"/>
    </row>
    <row r="1889" spans="5:5" x14ac:dyDescent="0.2">
      <c r="E1889" s="148"/>
    </row>
    <row r="1890" spans="5:5" x14ac:dyDescent="0.2">
      <c r="E1890" s="148"/>
    </row>
    <row r="1891" spans="5:5" x14ac:dyDescent="0.2">
      <c r="E1891" s="148"/>
    </row>
    <row r="1892" spans="5:5" x14ac:dyDescent="0.2">
      <c r="E1892" s="148"/>
    </row>
    <row r="1893" spans="5:5" x14ac:dyDescent="0.2">
      <c r="E1893" s="148"/>
    </row>
    <row r="1894" spans="5:5" x14ac:dyDescent="0.2">
      <c r="E1894" s="148"/>
    </row>
    <row r="1895" spans="5:5" x14ac:dyDescent="0.2">
      <c r="E1895" s="148"/>
    </row>
    <row r="1896" spans="5:5" x14ac:dyDescent="0.2">
      <c r="E1896" s="148"/>
    </row>
    <row r="1897" spans="5:5" x14ac:dyDescent="0.2">
      <c r="E1897" s="148"/>
    </row>
    <row r="1898" spans="5:5" x14ac:dyDescent="0.2">
      <c r="E1898" s="148"/>
    </row>
    <row r="1899" spans="5:5" x14ac:dyDescent="0.2">
      <c r="E1899" s="148"/>
    </row>
    <row r="1900" spans="5:5" x14ac:dyDescent="0.2">
      <c r="E1900" s="148"/>
    </row>
    <row r="1901" spans="5:5" x14ac:dyDescent="0.2">
      <c r="E1901" s="148"/>
    </row>
    <row r="1902" spans="5:5" x14ac:dyDescent="0.2">
      <c r="E1902" s="148"/>
    </row>
    <row r="1903" spans="5:5" x14ac:dyDescent="0.2">
      <c r="E1903" s="148"/>
    </row>
    <row r="1904" spans="5:5" x14ac:dyDescent="0.2">
      <c r="E1904" s="148"/>
    </row>
    <row r="1905" spans="5:5" x14ac:dyDescent="0.2">
      <c r="E1905" s="148"/>
    </row>
    <row r="1906" spans="5:5" x14ac:dyDescent="0.2">
      <c r="E1906" s="148"/>
    </row>
    <row r="1907" spans="5:5" x14ac:dyDescent="0.2">
      <c r="E1907" s="148"/>
    </row>
    <row r="1908" spans="5:5" x14ac:dyDescent="0.2">
      <c r="E1908" s="148"/>
    </row>
    <row r="1909" spans="5:5" x14ac:dyDescent="0.2">
      <c r="E1909" s="148"/>
    </row>
    <row r="1910" spans="5:5" x14ac:dyDescent="0.2">
      <c r="E1910" s="148"/>
    </row>
    <row r="1911" spans="5:5" x14ac:dyDescent="0.2">
      <c r="E1911" s="148"/>
    </row>
    <row r="1912" spans="5:5" x14ac:dyDescent="0.2">
      <c r="E1912" s="148"/>
    </row>
    <row r="1913" spans="5:5" x14ac:dyDescent="0.2">
      <c r="E1913" s="148"/>
    </row>
    <row r="1914" spans="5:5" x14ac:dyDescent="0.2">
      <c r="E1914" s="148"/>
    </row>
    <row r="1915" spans="5:5" x14ac:dyDescent="0.2">
      <c r="E1915" s="148"/>
    </row>
    <row r="1916" spans="5:5" x14ac:dyDescent="0.2">
      <c r="E1916" s="148"/>
    </row>
    <row r="1917" spans="5:5" x14ac:dyDescent="0.2">
      <c r="E1917" s="148"/>
    </row>
    <row r="1918" spans="5:5" x14ac:dyDescent="0.2">
      <c r="E1918" s="148"/>
    </row>
    <row r="1919" spans="5:5" x14ac:dyDescent="0.2">
      <c r="E1919" s="148"/>
    </row>
    <row r="1920" spans="5:5" x14ac:dyDescent="0.2">
      <c r="E1920" s="148"/>
    </row>
    <row r="1921" spans="5:5" x14ac:dyDescent="0.2">
      <c r="E1921" s="148"/>
    </row>
    <row r="1922" spans="5:5" x14ac:dyDescent="0.2">
      <c r="E1922" s="148"/>
    </row>
    <row r="1923" spans="5:5" x14ac:dyDescent="0.2">
      <c r="E1923" s="148"/>
    </row>
    <row r="1924" spans="5:5" x14ac:dyDescent="0.2">
      <c r="E1924" s="148"/>
    </row>
    <row r="1925" spans="5:5" x14ac:dyDescent="0.2">
      <c r="E1925" s="148"/>
    </row>
    <row r="1926" spans="5:5" x14ac:dyDescent="0.2">
      <c r="E1926" s="148"/>
    </row>
    <row r="1927" spans="5:5" x14ac:dyDescent="0.2">
      <c r="E1927" s="148"/>
    </row>
    <row r="1928" spans="5:5" x14ac:dyDescent="0.2">
      <c r="E1928" s="148"/>
    </row>
    <row r="1929" spans="5:5" x14ac:dyDescent="0.2">
      <c r="E1929" s="148"/>
    </row>
    <row r="1930" spans="5:5" x14ac:dyDescent="0.2">
      <c r="E1930" s="148"/>
    </row>
    <row r="1931" spans="5:5" x14ac:dyDescent="0.2">
      <c r="E1931" s="148"/>
    </row>
    <row r="1932" spans="5:5" x14ac:dyDescent="0.2">
      <c r="E1932" s="148"/>
    </row>
    <row r="1933" spans="5:5" x14ac:dyDescent="0.2">
      <c r="E1933" s="148"/>
    </row>
    <row r="1934" spans="5:5" x14ac:dyDescent="0.2">
      <c r="E1934" s="148"/>
    </row>
    <row r="1935" spans="5:5" x14ac:dyDescent="0.2">
      <c r="E1935" s="148"/>
    </row>
    <row r="1936" spans="5:5" x14ac:dyDescent="0.2">
      <c r="E1936" s="148"/>
    </row>
    <row r="1937" spans="5:5" x14ac:dyDescent="0.2">
      <c r="E1937" s="148"/>
    </row>
    <row r="1938" spans="5:5" x14ac:dyDescent="0.2">
      <c r="E1938" s="148"/>
    </row>
    <row r="1939" spans="5:5" x14ac:dyDescent="0.2">
      <c r="E1939" s="148"/>
    </row>
    <row r="1940" spans="5:5" x14ac:dyDescent="0.2">
      <c r="E1940" s="148"/>
    </row>
    <row r="1941" spans="5:5" x14ac:dyDescent="0.2">
      <c r="E1941" s="148"/>
    </row>
    <row r="1942" spans="5:5" x14ac:dyDescent="0.2">
      <c r="E1942" s="148"/>
    </row>
    <row r="1943" spans="5:5" x14ac:dyDescent="0.2">
      <c r="E1943" s="148"/>
    </row>
    <row r="1944" spans="5:5" x14ac:dyDescent="0.2">
      <c r="E1944" s="148"/>
    </row>
    <row r="1945" spans="5:5" x14ac:dyDescent="0.2">
      <c r="E1945" s="148"/>
    </row>
    <row r="1946" spans="5:5" x14ac:dyDescent="0.2">
      <c r="E1946" s="148"/>
    </row>
    <row r="1947" spans="5:5" x14ac:dyDescent="0.2">
      <c r="E1947" s="148"/>
    </row>
    <row r="1948" spans="5:5" x14ac:dyDescent="0.2">
      <c r="E1948" s="148"/>
    </row>
    <row r="1949" spans="5:5" x14ac:dyDescent="0.2">
      <c r="E1949" s="148"/>
    </row>
    <row r="1950" spans="5:5" x14ac:dyDescent="0.2">
      <c r="E1950" s="148"/>
    </row>
    <row r="1951" spans="5:5" x14ac:dyDescent="0.2">
      <c r="E1951" s="148"/>
    </row>
    <row r="1952" spans="5:5" x14ac:dyDescent="0.2">
      <c r="E1952" s="148"/>
    </row>
    <row r="1953" spans="5:5" x14ac:dyDescent="0.2">
      <c r="E1953" s="148"/>
    </row>
    <row r="1954" spans="5:5" x14ac:dyDescent="0.2">
      <c r="E1954" s="148"/>
    </row>
    <row r="1955" spans="5:5" x14ac:dyDescent="0.2">
      <c r="E1955" s="148"/>
    </row>
    <row r="1956" spans="5:5" x14ac:dyDescent="0.2">
      <c r="E1956" s="148"/>
    </row>
    <row r="1957" spans="5:5" x14ac:dyDescent="0.2">
      <c r="E1957" s="148"/>
    </row>
    <row r="1958" spans="5:5" x14ac:dyDescent="0.2">
      <c r="E1958" s="148"/>
    </row>
    <row r="1959" spans="5:5" x14ac:dyDescent="0.2">
      <c r="E1959" s="148"/>
    </row>
    <row r="1960" spans="5:5" x14ac:dyDescent="0.2">
      <c r="E1960" s="148"/>
    </row>
    <row r="1961" spans="5:5" x14ac:dyDescent="0.2">
      <c r="E1961" s="148"/>
    </row>
    <row r="1962" spans="5:5" x14ac:dyDescent="0.2">
      <c r="E1962" s="148"/>
    </row>
    <row r="1963" spans="5:5" x14ac:dyDescent="0.2">
      <c r="E1963" s="148"/>
    </row>
    <row r="1964" spans="5:5" x14ac:dyDescent="0.2">
      <c r="E1964" s="148"/>
    </row>
    <row r="1965" spans="5:5" x14ac:dyDescent="0.2">
      <c r="E1965" s="148"/>
    </row>
    <row r="1966" spans="5:5" x14ac:dyDescent="0.2">
      <c r="E1966" s="148"/>
    </row>
    <row r="1967" spans="5:5" x14ac:dyDescent="0.2">
      <c r="E1967" s="148"/>
    </row>
    <row r="1968" spans="5:5" x14ac:dyDescent="0.2">
      <c r="E1968" s="148"/>
    </row>
    <row r="1969" spans="5:5" x14ac:dyDescent="0.2">
      <c r="E1969" s="148"/>
    </row>
    <row r="1970" spans="5:5" x14ac:dyDescent="0.2">
      <c r="E1970" s="148"/>
    </row>
    <row r="1971" spans="5:5" x14ac:dyDescent="0.2">
      <c r="E1971" s="148"/>
    </row>
    <row r="1972" spans="5:5" x14ac:dyDescent="0.2">
      <c r="E1972" s="148"/>
    </row>
    <row r="1973" spans="5:5" x14ac:dyDescent="0.2">
      <c r="E1973" s="148"/>
    </row>
    <row r="1974" spans="5:5" x14ac:dyDescent="0.2">
      <c r="E1974" s="148"/>
    </row>
    <row r="1975" spans="5:5" x14ac:dyDescent="0.2">
      <c r="E1975" s="148"/>
    </row>
    <row r="1976" spans="5:5" x14ac:dyDescent="0.2">
      <c r="E1976" s="148"/>
    </row>
    <row r="1977" spans="5:5" x14ac:dyDescent="0.2">
      <c r="E1977" s="148"/>
    </row>
    <row r="1978" spans="5:5" x14ac:dyDescent="0.2">
      <c r="E1978" s="148"/>
    </row>
    <row r="1979" spans="5:5" x14ac:dyDescent="0.2">
      <c r="E1979" s="148"/>
    </row>
    <row r="1980" spans="5:5" x14ac:dyDescent="0.2">
      <c r="E1980" s="148"/>
    </row>
    <row r="1981" spans="5:5" x14ac:dyDescent="0.2">
      <c r="E1981" s="148"/>
    </row>
    <row r="1982" spans="5:5" x14ac:dyDescent="0.2">
      <c r="E1982" s="148"/>
    </row>
    <row r="1983" spans="5:5" x14ac:dyDescent="0.2">
      <c r="E1983" s="148"/>
    </row>
    <row r="1984" spans="5:5" x14ac:dyDescent="0.2">
      <c r="E1984" s="148"/>
    </row>
    <row r="1985" spans="5:5" x14ac:dyDescent="0.2">
      <c r="E1985" s="148"/>
    </row>
    <row r="1986" spans="5:5" x14ac:dyDescent="0.2">
      <c r="E1986" s="148"/>
    </row>
    <row r="1987" spans="5:5" x14ac:dyDescent="0.2">
      <c r="E1987" s="148"/>
    </row>
    <row r="1988" spans="5:5" x14ac:dyDescent="0.2">
      <c r="E1988" s="148"/>
    </row>
    <row r="1989" spans="5:5" x14ac:dyDescent="0.2">
      <c r="E1989" s="148"/>
    </row>
    <row r="1990" spans="5:5" x14ac:dyDescent="0.2">
      <c r="E1990" s="148"/>
    </row>
    <row r="1991" spans="5:5" x14ac:dyDescent="0.2">
      <c r="E1991" s="148"/>
    </row>
    <row r="1992" spans="5:5" x14ac:dyDescent="0.2">
      <c r="E1992" s="148"/>
    </row>
    <row r="1993" spans="5:5" x14ac:dyDescent="0.2">
      <c r="E1993" s="148"/>
    </row>
    <row r="1994" spans="5:5" x14ac:dyDescent="0.2">
      <c r="E1994" s="148"/>
    </row>
    <row r="1995" spans="5:5" x14ac:dyDescent="0.2">
      <c r="E1995" s="148"/>
    </row>
    <row r="1996" spans="5:5" x14ac:dyDescent="0.2">
      <c r="E1996" s="148"/>
    </row>
    <row r="1997" spans="5:5" x14ac:dyDescent="0.2">
      <c r="E1997" s="148"/>
    </row>
    <row r="1998" spans="5:5" x14ac:dyDescent="0.2">
      <c r="E1998" s="148"/>
    </row>
    <row r="1999" spans="5:5" x14ac:dyDescent="0.2">
      <c r="E1999" s="148"/>
    </row>
    <row r="2000" spans="5:5" x14ac:dyDescent="0.2">
      <c r="E2000" s="148"/>
    </row>
    <row r="2001" spans="5:5" x14ac:dyDescent="0.2">
      <c r="E2001" s="148"/>
    </row>
    <row r="2002" spans="5:5" x14ac:dyDescent="0.2">
      <c r="E2002" s="148"/>
    </row>
    <row r="2003" spans="5:5" x14ac:dyDescent="0.2">
      <c r="E2003" s="148"/>
    </row>
    <row r="2004" spans="5:5" x14ac:dyDescent="0.2">
      <c r="E2004" s="148"/>
    </row>
    <row r="2005" spans="5:5" x14ac:dyDescent="0.2">
      <c r="E2005" s="148"/>
    </row>
    <row r="2006" spans="5:5" x14ac:dyDescent="0.2">
      <c r="E2006" s="148"/>
    </row>
    <row r="2007" spans="5:5" x14ac:dyDescent="0.2">
      <c r="E2007" s="148"/>
    </row>
    <row r="2008" spans="5:5" x14ac:dyDescent="0.2">
      <c r="E2008" s="148"/>
    </row>
    <row r="2009" spans="5:5" x14ac:dyDescent="0.2">
      <c r="E2009" s="148"/>
    </row>
    <row r="2010" spans="5:5" x14ac:dyDescent="0.2">
      <c r="E2010" s="148"/>
    </row>
    <row r="2011" spans="5:5" x14ac:dyDescent="0.2">
      <c r="E2011" s="148"/>
    </row>
    <row r="2012" spans="5:5" x14ac:dyDescent="0.2">
      <c r="E2012" s="148"/>
    </row>
    <row r="2013" spans="5:5" x14ac:dyDescent="0.2">
      <c r="E2013" s="148"/>
    </row>
    <row r="2014" spans="5:5" x14ac:dyDescent="0.2">
      <c r="E2014" s="148"/>
    </row>
    <row r="2015" spans="5:5" x14ac:dyDescent="0.2">
      <c r="E2015" s="148"/>
    </row>
    <row r="2016" spans="5:5" x14ac:dyDescent="0.2">
      <c r="E2016" s="148"/>
    </row>
    <row r="2017" spans="5:5" x14ac:dyDescent="0.2">
      <c r="E2017" s="148"/>
    </row>
    <row r="2018" spans="5:5" x14ac:dyDescent="0.2">
      <c r="E2018" s="148"/>
    </row>
    <row r="2019" spans="5:5" x14ac:dyDescent="0.2">
      <c r="E2019" s="148"/>
    </row>
    <row r="2020" spans="5:5" x14ac:dyDescent="0.2">
      <c r="E2020" s="148"/>
    </row>
    <row r="2021" spans="5:5" x14ac:dyDescent="0.2">
      <c r="E2021" s="148"/>
    </row>
    <row r="2022" spans="5:5" x14ac:dyDescent="0.2">
      <c r="E2022" s="148"/>
    </row>
    <row r="2023" spans="5:5" x14ac:dyDescent="0.2">
      <c r="E2023" s="148"/>
    </row>
    <row r="2024" spans="5:5" x14ac:dyDescent="0.2">
      <c r="E2024" s="148"/>
    </row>
    <row r="2025" spans="5:5" x14ac:dyDescent="0.2">
      <c r="E2025" s="148"/>
    </row>
    <row r="2026" spans="5:5" x14ac:dyDescent="0.2">
      <c r="E2026" s="148"/>
    </row>
    <row r="2027" spans="5:5" x14ac:dyDescent="0.2">
      <c r="E2027" s="148"/>
    </row>
    <row r="2028" spans="5:5" x14ac:dyDescent="0.2">
      <c r="E2028" s="148"/>
    </row>
    <row r="2029" spans="5:5" x14ac:dyDescent="0.2">
      <c r="E2029" s="148"/>
    </row>
    <row r="2030" spans="5:5" x14ac:dyDescent="0.2">
      <c r="E2030" s="148"/>
    </row>
    <row r="2031" spans="5:5" x14ac:dyDescent="0.2">
      <c r="E2031" s="148"/>
    </row>
    <row r="2032" spans="5:5" x14ac:dyDescent="0.2">
      <c r="E2032" s="148"/>
    </row>
    <row r="2033" spans="5:5" x14ac:dyDescent="0.2">
      <c r="E2033" s="148"/>
    </row>
    <row r="2034" spans="5:5" x14ac:dyDescent="0.2">
      <c r="E2034" s="148"/>
    </row>
    <row r="2035" spans="5:5" x14ac:dyDescent="0.2">
      <c r="E2035" s="148"/>
    </row>
    <row r="2036" spans="5:5" x14ac:dyDescent="0.2">
      <c r="E2036" s="148"/>
    </row>
    <row r="2037" spans="5:5" x14ac:dyDescent="0.2">
      <c r="E2037" s="148"/>
    </row>
    <row r="2038" spans="5:5" x14ac:dyDescent="0.2">
      <c r="E2038" s="148"/>
    </row>
    <row r="2039" spans="5:5" x14ac:dyDescent="0.2">
      <c r="E2039" s="148"/>
    </row>
    <row r="2040" spans="5:5" x14ac:dyDescent="0.2">
      <c r="E2040" s="148"/>
    </row>
    <row r="2041" spans="5:5" x14ac:dyDescent="0.2">
      <c r="E2041" s="148"/>
    </row>
    <row r="2042" spans="5:5" x14ac:dyDescent="0.2">
      <c r="E2042" s="148"/>
    </row>
    <row r="2043" spans="5:5" x14ac:dyDescent="0.2">
      <c r="E2043" s="148"/>
    </row>
    <row r="2044" spans="5:5" x14ac:dyDescent="0.2">
      <c r="E2044" s="148"/>
    </row>
    <row r="2045" spans="5:5" x14ac:dyDescent="0.2">
      <c r="E2045" s="148"/>
    </row>
    <row r="2046" spans="5:5" x14ac:dyDescent="0.2">
      <c r="E2046" s="148"/>
    </row>
    <row r="2047" spans="5:5" x14ac:dyDescent="0.2">
      <c r="E2047" s="148"/>
    </row>
    <row r="2048" spans="5:5" x14ac:dyDescent="0.2">
      <c r="E2048" s="148"/>
    </row>
    <row r="2049" spans="5:5" x14ac:dyDescent="0.2">
      <c r="E2049" s="148"/>
    </row>
    <row r="2050" spans="5:5" x14ac:dyDescent="0.2">
      <c r="E2050" s="148"/>
    </row>
    <row r="2051" spans="5:5" x14ac:dyDescent="0.2">
      <c r="E2051" s="148"/>
    </row>
    <row r="2052" spans="5:5" x14ac:dyDescent="0.2">
      <c r="E2052" s="148"/>
    </row>
    <row r="2053" spans="5:5" x14ac:dyDescent="0.2">
      <c r="E2053" s="148"/>
    </row>
    <row r="2054" spans="5:5" x14ac:dyDescent="0.2">
      <c r="E2054" s="148"/>
    </row>
    <row r="2055" spans="5:5" x14ac:dyDescent="0.2">
      <c r="E2055" s="148"/>
    </row>
    <row r="2056" spans="5:5" x14ac:dyDescent="0.2">
      <c r="E2056" s="148"/>
    </row>
    <row r="2057" spans="5:5" x14ac:dyDescent="0.2">
      <c r="E2057" s="148"/>
    </row>
    <row r="2058" spans="5:5" x14ac:dyDescent="0.2">
      <c r="E2058" s="148"/>
    </row>
    <row r="2059" spans="5:5" x14ac:dyDescent="0.2">
      <c r="E2059" s="148"/>
    </row>
    <row r="2060" spans="5:5" x14ac:dyDescent="0.2">
      <c r="E2060" s="148"/>
    </row>
    <row r="2061" spans="5:5" x14ac:dyDescent="0.2">
      <c r="E2061" s="148"/>
    </row>
    <row r="2062" spans="5:5" x14ac:dyDescent="0.2">
      <c r="E2062" s="148"/>
    </row>
    <row r="2063" spans="5:5" x14ac:dyDescent="0.2">
      <c r="E2063" s="148"/>
    </row>
    <row r="2064" spans="5:5" x14ac:dyDescent="0.2">
      <c r="E2064" s="148"/>
    </row>
    <row r="2065" spans="5:5" x14ac:dyDescent="0.2">
      <c r="E2065" s="148"/>
    </row>
    <row r="2066" spans="5:5" x14ac:dyDescent="0.2">
      <c r="E2066" s="148"/>
    </row>
    <row r="2067" spans="5:5" x14ac:dyDescent="0.2">
      <c r="E2067" s="148"/>
    </row>
    <row r="2068" spans="5:5" x14ac:dyDescent="0.2">
      <c r="E2068" s="148"/>
    </row>
    <row r="2069" spans="5:5" x14ac:dyDescent="0.2">
      <c r="E2069" s="148"/>
    </row>
    <row r="2070" spans="5:5" x14ac:dyDescent="0.2">
      <c r="E2070" s="148"/>
    </row>
    <row r="2071" spans="5:5" x14ac:dyDescent="0.2">
      <c r="E2071" s="148"/>
    </row>
    <row r="2072" spans="5:5" x14ac:dyDescent="0.2">
      <c r="E2072" s="148"/>
    </row>
    <row r="2073" spans="5:5" x14ac:dyDescent="0.2">
      <c r="E2073" s="148"/>
    </row>
    <row r="2074" spans="5:5" x14ac:dyDescent="0.2">
      <c r="E2074" s="148"/>
    </row>
    <row r="2075" spans="5:5" x14ac:dyDescent="0.2">
      <c r="E2075" s="148"/>
    </row>
    <row r="2076" spans="5:5" x14ac:dyDescent="0.2">
      <c r="E2076" s="148"/>
    </row>
    <row r="2077" spans="5:5" x14ac:dyDescent="0.2">
      <c r="E2077" s="148"/>
    </row>
    <row r="2078" spans="5:5" x14ac:dyDescent="0.2">
      <c r="E2078" s="148"/>
    </row>
    <row r="2079" spans="5:5" x14ac:dyDescent="0.2">
      <c r="E2079" s="148"/>
    </row>
    <row r="2080" spans="5:5" x14ac:dyDescent="0.2">
      <c r="E2080" s="148"/>
    </row>
    <row r="2081" spans="5:5" x14ac:dyDescent="0.2">
      <c r="E2081" s="148"/>
    </row>
    <row r="2082" spans="5:5" x14ac:dyDescent="0.2">
      <c r="E2082" s="148"/>
    </row>
    <row r="2083" spans="5:5" x14ac:dyDescent="0.2">
      <c r="E2083" s="148"/>
    </row>
    <row r="2084" spans="5:5" x14ac:dyDescent="0.2">
      <c r="E2084" s="148"/>
    </row>
    <row r="2085" spans="5:5" x14ac:dyDescent="0.2">
      <c r="E2085" s="148"/>
    </row>
    <row r="2086" spans="5:5" x14ac:dyDescent="0.2">
      <c r="E2086" s="148"/>
    </row>
    <row r="2087" spans="5:5" x14ac:dyDescent="0.2">
      <c r="E2087" s="148"/>
    </row>
    <row r="2088" spans="5:5" x14ac:dyDescent="0.2">
      <c r="E2088" s="148"/>
    </row>
    <row r="2089" spans="5:5" x14ac:dyDescent="0.2">
      <c r="E2089" s="148"/>
    </row>
    <row r="2090" spans="5:5" x14ac:dyDescent="0.2">
      <c r="E2090" s="148"/>
    </row>
    <row r="2091" spans="5:5" x14ac:dyDescent="0.2">
      <c r="E2091" s="148"/>
    </row>
    <row r="2092" spans="5:5" x14ac:dyDescent="0.2">
      <c r="E2092" s="148"/>
    </row>
    <row r="2093" spans="5:5" x14ac:dyDescent="0.2">
      <c r="E2093" s="148"/>
    </row>
    <row r="2094" spans="5:5" x14ac:dyDescent="0.2">
      <c r="E2094" s="148"/>
    </row>
    <row r="2095" spans="5:5" x14ac:dyDescent="0.2">
      <c r="E2095" s="148"/>
    </row>
    <row r="2096" spans="5:5" x14ac:dyDescent="0.2">
      <c r="E2096" s="148"/>
    </row>
    <row r="2097" spans="5:5" x14ac:dyDescent="0.2">
      <c r="E2097" s="148"/>
    </row>
    <row r="2098" spans="5:5" x14ac:dyDescent="0.2">
      <c r="E2098" s="148"/>
    </row>
    <row r="2099" spans="5:5" x14ac:dyDescent="0.2">
      <c r="E2099" s="148"/>
    </row>
    <row r="2100" spans="5:5" x14ac:dyDescent="0.2">
      <c r="E2100" s="148"/>
    </row>
    <row r="2101" spans="5:5" x14ac:dyDescent="0.2">
      <c r="E2101" s="148"/>
    </row>
    <row r="2102" spans="5:5" x14ac:dyDescent="0.2">
      <c r="E2102" s="148"/>
    </row>
    <row r="2103" spans="5:5" x14ac:dyDescent="0.2">
      <c r="E2103" s="148"/>
    </row>
    <row r="2104" spans="5:5" x14ac:dyDescent="0.2">
      <c r="E2104" s="148"/>
    </row>
    <row r="2105" spans="5:5" x14ac:dyDescent="0.2">
      <c r="E2105" s="148"/>
    </row>
    <row r="2106" spans="5:5" x14ac:dyDescent="0.2">
      <c r="E2106" s="148"/>
    </row>
    <row r="2107" spans="5:5" x14ac:dyDescent="0.2">
      <c r="E2107" s="148"/>
    </row>
    <row r="2108" spans="5:5" x14ac:dyDescent="0.2">
      <c r="E2108" s="148"/>
    </row>
    <row r="2109" spans="5:5" x14ac:dyDescent="0.2">
      <c r="E2109" s="148"/>
    </row>
    <row r="2110" spans="5:5" x14ac:dyDescent="0.2">
      <c r="E2110" s="148"/>
    </row>
    <row r="2111" spans="5:5" x14ac:dyDescent="0.2">
      <c r="E2111" s="148"/>
    </row>
    <row r="2112" spans="5:5" x14ac:dyDescent="0.2">
      <c r="E2112" s="148"/>
    </row>
    <row r="2113" spans="5:5" x14ac:dyDescent="0.2">
      <c r="E2113" s="148"/>
    </row>
    <row r="2114" spans="5:5" x14ac:dyDescent="0.2">
      <c r="E2114" s="148"/>
    </row>
    <row r="2115" spans="5:5" x14ac:dyDescent="0.2">
      <c r="E2115" s="148"/>
    </row>
    <row r="2116" spans="5:5" x14ac:dyDescent="0.2">
      <c r="E2116" s="148"/>
    </row>
    <row r="2117" spans="5:5" x14ac:dyDescent="0.2">
      <c r="E2117" s="148"/>
    </row>
    <row r="2118" spans="5:5" x14ac:dyDescent="0.2">
      <c r="E2118" s="148"/>
    </row>
    <row r="2119" spans="5:5" x14ac:dyDescent="0.2">
      <c r="E2119" s="148"/>
    </row>
    <row r="2120" spans="5:5" x14ac:dyDescent="0.2">
      <c r="E2120" s="148"/>
    </row>
    <row r="2121" spans="5:5" x14ac:dyDescent="0.2">
      <c r="E2121" s="148"/>
    </row>
    <row r="2122" spans="5:5" x14ac:dyDescent="0.2">
      <c r="E2122" s="148"/>
    </row>
    <row r="2123" spans="5:5" x14ac:dyDescent="0.2">
      <c r="E2123" s="148"/>
    </row>
    <row r="2124" spans="5:5" x14ac:dyDescent="0.2">
      <c r="E2124" s="148"/>
    </row>
    <row r="2125" spans="5:5" x14ac:dyDescent="0.2">
      <c r="E2125" s="148"/>
    </row>
    <row r="2126" spans="5:5" x14ac:dyDescent="0.2">
      <c r="E2126" s="148"/>
    </row>
    <row r="2127" spans="5:5" x14ac:dyDescent="0.2">
      <c r="E2127" s="148"/>
    </row>
    <row r="2128" spans="5:5" x14ac:dyDescent="0.2">
      <c r="E2128" s="148"/>
    </row>
    <row r="2129" spans="5:5" x14ac:dyDescent="0.2">
      <c r="E2129" s="148"/>
    </row>
    <row r="2130" spans="5:5" x14ac:dyDescent="0.2">
      <c r="E2130" s="148"/>
    </row>
    <row r="2131" spans="5:5" x14ac:dyDescent="0.2">
      <c r="E2131" s="148"/>
    </row>
    <row r="2132" spans="5:5" x14ac:dyDescent="0.2">
      <c r="E2132" s="148"/>
    </row>
    <row r="2133" spans="5:5" x14ac:dyDescent="0.2">
      <c r="E2133" s="148"/>
    </row>
    <row r="2134" spans="5:5" x14ac:dyDescent="0.2">
      <c r="E2134" s="148"/>
    </row>
    <row r="2135" spans="5:5" x14ac:dyDescent="0.2">
      <c r="E2135" s="148"/>
    </row>
    <row r="2136" spans="5:5" x14ac:dyDescent="0.2">
      <c r="E2136" s="148"/>
    </row>
    <row r="2137" spans="5:5" x14ac:dyDescent="0.2">
      <c r="E2137" s="148"/>
    </row>
    <row r="2138" spans="5:5" x14ac:dyDescent="0.2">
      <c r="E2138" s="148"/>
    </row>
    <row r="2139" spans="5:5" x14ac:dyDescent="0.2">
      <c r="E2139" s="148"/>
    </row>
    <row r="2140" spans="5:5" x14ac:dyDescent="0.2">
      <c r="E2140" s="148"/>
    </row>
    <row r="2141" spans="5:5" x14ac:dyDescent="0.2">
      <c r="E2141" s="148"/>
    </row>
    <row r="2142" spans="5:5" x14ac:dyDescent="0.2">
      <c r="E2142" s="148"/>
    </row>
    <row r="2143" spans="5:5" x14ac:dyDescent="0.2">
      <c r="E2143" s="148"/>
    </row>
    <row r="2144" spans="5:5" x14ac:dyDescent="0.2">
      <c r="E2144" s="148"/>
    </row>
    <row r="2145" spans="5:5" x14ac:dyDescent="0.2">
      <c r="E2145" s="148"/>
    </row>
    <row r="2146" spans="5:5" x14ac:dyDescent="0.2">
      <c r="E2146" s="148"/>
    </row>
    <row r="2147" spans="5:5" x14ac:dyDescent="0.2">
      <c r="E2147" s="148"/>
    </row>
    <row r="2148" spans="5:5" x14ac:dyDescent="0.2">
      <c r="E2148" s="148"/>
    </row>
    <row r="2149" spans="5:5" x14ac:dyDescent="0.2">
      <c r="E2149" s="148"/>
    </row>
    <row r="2150" spans="5:5" x14ac:dyDescent="0.2">
      <c r="E2150" s="148"/>
    </row>
    <row r="2151" spans="5:5" x14ac:dyDescent="0.2">
      <c r="E2151" s="148"/>
    </row>
    <row r="2152" spans="5:5" x14ac:dyDescent="0.2">
      <c r="E2152" s="148"/>
    </row>
    <row r="2153" spans="5:5" x14ac:dyDescent="0.2">
      <c r="E2153" s="148"/>
    </row>
    <row r="2154" spans="5:5" x14ac:dyDescent="0.2">
      <c r="E2154" s="148"/>
    </row>
    <row r="2155" spans="5:5" x14ac:dyDescent="0.2">
      <c r="E2155" s="148"/>
    </row>
    <row r="2156" spans="5:5" x14ac:dyDescent="0.2">
      <c r="E2156" s="148"/>
    </row>
    <row r="2157" spans="5:5" x14ac:dyDescent="0.2">
      <c r="E2157" s="148"/>
    </row>
    <row r="2158" spans="5:5" x14ac:dyDescent="0.2">
      <c r="E2158" s="148"/>
    </row>
    <row r="2159" spans="5:5" x14ac:dyDescent="0.2">
      <c r="E2159" s="148"/>
    </row>
    <row r="2160" spans="5:5" x14ac:dyDescent="0.2">
      <c r="E2160" s="148"/>
    </row>
    <row r="2161" spans="5:5" x14ac:dyDescent="0.2">
      <c r="E2161" s="148"/>
    </row>
    <row r="2162" spans="5:5" x14ac:dyDescent="0.2">
      <c r="E2162" s="148"/>
    </row>
    <row r="2163" spans="5:5" x14ac:dyDescent="0.2">
      <c r="E2163" s="148"/>
    </row>
    <row r="2164" spans="5:5" x14ac:dyDescent="0.2">
      <c r="E2164" s="148"/>
    </row>
    <row r="2165" spans="5:5" x14ac:dyDescent="0.2">
      <c r="E2165" s="148"/>
    </row>
    <row r="2166" spans="5:5" x14ac:dyDescent="0.2">
      <c r="E2166" s="148"/>
    </row>
    <row r="2167" spans="5:5" x14ac:dyDescent="0.2">
      <c r="E2167" s="148"/>
    </row>
    <row r="2168" spans="5:5" x14ac:dyDescent="0.2">
      <c r="E2168" s="148"/>
    </row>
    <row r="2169" spans="5:5" x14ac:dyDescent="0.2">
      <c r="E2169" s="148"/>
    </row>
    <row r="2170" spans="5:5" x14ac:dyDescent="0.2">
      <c r="E2170" s="148"/>
    </row>
    <row r="2171" spans="5:5" x14ac:dyDescent="0.2">
      <c r="E2171" s="148"/>
    </row>
    <row r="2172" spans="5:5" x14ac:dyDescent="0.2">
      <c r="E2172" s="148"/>
    </row>
    <row r="2173" spans="5:5" x14ac:dyDescent="0.2">
      <c r="E2173" s="148"/>
    </row>
    <row r="2174" spans="5:5" x14ac:dyDescent="0.2">
      <c r="E2174" s="148"/>
    </row>
    <row r="2175" spans="5:5" x14ac:dyDescent="0.2">
      <c r="E2175" s="148"/>
    </row>
    <row r="2176" spans="5:5" x14ac:dyDescent="0.2">
      <c r="E2176" s="148"/>
    </row>
    <row r="2177" spans="5:5" x14ac:dyDescent="0.2">
      <c r="E2177" s="148"/>
    </row>
    <row r="2178" spans="5:5" x14ac:dyDescent="0.2">
      <c r="E2178" s="148"/>
    </row>
    <row r="2179" spans="5:5" x14ac:dyDescent="0.2">
      <c r="E2179" s="148"/>
    </row>
    <row r="2180" spans="5:5" x14ac:dyDescent="0.2">
      <c r="E2180" s="148"/>
    </row>
    <row r="2181" spans="5:5" x14ac:dyDescent="0.2">
      <c r="E2181" s="148"/>
    </row>
    <row r="2182" spans="5:5" x14ac:dyDescent="0.2">
      <c r="E2182" s="148"/>
    </row>
    <row r="2183" spans="5:5" x14ac:dyDescent="0.2">
      <c r="E2183" s="148"/>
    </row>
    <row r="2184" spans="5:5" x14ac:dyDescent="0.2">
      <c r="E2184" s="148"/>
    </row>
    <row r="2185" spans="5:5" x14ac:dyDescent="0.2">
      <c r="E2185" s="148"/>
    </row>
    <row r="2186" spans="5:5" x14ac:dyDescent="0.2">
      <c r="E2186" s="148"/>
    </row>
    <row r="2187" spans="5:5" x14ac:dyDescent="0.2">
      <c r="E2187" s="148"/>
    </row>
    <row r="2188" spans="5:5" x14ac:dyDescent="0.2">
      <c r="E2188" s="148"/>
    </row>
    <row r="2189" spans="5:5" x14ac:dyDescent="0.2">
      <c r="E2189" s="148"/>
    </row>
    <row r="2190" spans="5:5" x14ac:dyDescent="0.2">
      <c r="E2190" s="148"/>
    </row>
    <row r="2191" spans="5:5" x14ac:dyDescent="0.2">
      <c r="E2191" s="148"/>
    </row>
    <row r="2192" spans="5:5" x14ac:dyDescent="0.2">
      <c r="E2192" s="148"/>
    </row>
    <row r="2193" spans="5:5" x14ac:dyDescent="0.2">
      <c r="E2193" s="148"/>
    </row>
    <row r="2194" spans="5:5" x14ac:dyDescent="0.2">
      <c r="E2194" s="148"/>
    </row>
    <row r="2195" spans="5:5" x14ac:dyDescent="0.2">
      <c r="E2195" s="148"/>
    </row>
    <row r="2196" spans="5:5" x14ac:dyDescent="0.2">
      <c r="E2196" s="148"/>
    </row>
    <row r="2197" spans="5:5" x14ac:dyDescent="0.2">
      <c r="E2197" s="148"/>
    </row>
    <row r="2198" spans="5:5" x14ac:dyDescent="0.2">
      <c r="E2198" s="148"/>
    </row>
    <row r="2199" spans="5:5" x14ac:dyDescent="0.2">
      <c r="E2199" s="148"/>
    </row>
    <row r="2200" spans="5:5" x14ac:dyDescent="0.2">
      <c r="E2200" s="148"/>
    </row>
    <row r="2201" spans="5:5" x14ac:dyDescent="0.2">
      <c r="E2201" s="148"/>
    </row>
    <row r="2202" spans="5:5" x14ac:dyDescent="0.2">
      <c r="E2202" s="148"/>
    </row>
    <row r="2203" spans="5:5" x14ac:dyDescent="0.2">
      <c r="E2203" s="148"/>
    </row>
    <row r="2204" spans="5:5" x14ac:dyDescent="0.2">
      <c r="E2204" s="148"/>
    </row>
    <row r="2205" spans="5:5" x14ac:dyDescent="0.2">
      <c r="E2205" s="148"/>
    </row>
    <row r="2206" spans="5:5" x14ac:dyDescent="0.2">
      <c r="E2206" s="148"/>
    </row>
    <row r="2207" spans="5:5" x14ac:dyDescent="0.2">
      <c r="E2207" s="148"/>
    </row>
    <row r="2208" spans="5:5" x14ac:dyDescent="0.2">
      <c r="E2208" s="148"/>
    </row>
    <row r="2209" spans="5:5" x14ac:dyDescent="0.2">
      <c r="E2209" s="148"/>
    </row>
    <row r="2210" spans="5:5" x14ac:dyDescent="0.2">
      <c r="E2210" s="148"/>
    </row>
    <row r="2211" spans="5:5" x14ac:dyDescent="0.2">
      <c r="E2211" s="148"/>
    </row>
    <row r="2212" spans="5:5" x14ac:dyDescent="0.2">
      <c r="E2212" s="148"/>
    </row>
    <row r="2213" spans="5:5" x14ac:dyDescent="0.2">
      <c r="E2213" s="148"/>
    </row>
    <row r="2214" spans="5:5" x14ac:dyDescent="0.2">
      <c r="E2214" s="148"/>
    </row>
    <row r="2215" spans="5:5" x14ac:dyDescent="0.2">
      <c r="E2215" s="148"/>
    </row>
    <row r="2216" spans="5:5" x14ac:dyDescent="0.2">
      <c r="E2216" s="148"/>
    </row>
    <row r="2217" spans="5:5" x14ac:dyDescent="0.2">
      <c r="E2217" s="148"/>
    </row>
    <row r="2218" spans="5:5" x14ac:dyDescent="0.2">
      <c r="E2218" s="148"/>
    </row>
    <row r="2219" spans="5:5" x14ac:dyDescent="0.2">
      <c r="E2219" s="148"/>
    </row>
    <row r="2220" spans="5:5" x14ac:dyDescent="0.2">
      <c r="E2220" s="148"/>
    </row>
    <row r="2221" spans="5:5" x14ac:dyDescent="0.2">
      <c r="E2221" s="148"/>
    </row>
    <row r="2222" spans="5:5" x14ac:dyDescent="0.2">
      <c r="E2222" s="148"/>
    </row>
    <row r="2223" spans="5:5" x14ac:dyDescent="0.2">
      <c r="E2223" s="148"/>
    </row>
    <row r="2224" spans="5:5" x14ac:dyDescent="0.2">
      <c r="E2224" s="148"/>
    </row>
    <row r="2225" spans="5:5" x14ac:dyDescent="0.2">
      <c r="E2225" s="148"/>
    </row>
    <row r="2226" spans="5:5" x14ac:dyDescent="0.2">
      <c r="E2226" s="148"/>
    </row>
    <row r="2227" spans="5:5" x14ac:dyDescent="0.2">
      <c r="E2227" s="148"/>
    </row>
    <row r="2228" spans="5:5" x14ac:dyDescent="0.2">
      <c r="E2228" s="148"/>
    </row>
    <row r="2229" spans="5:5" x14ac:dyDescent="0.2">
      <c r="E2229" s="148"/>
    </row>
    <row r="2230" spans="5:5" x14ac:dyDescent="0.2">
      <c r="E2230" s="148"/>
    </row>
    <row r="2231" spans="5:5" x14ac:dyDescent="0.2">
      <c r="E2231" s="148"/>
    </row>
    <row r="2232" spans="5:5" x14ac:dyDescent="0.2">
      <c r="E2232" s="148"/>
    </row>
    <row r="2233" spans="5:5" x14ac:dyDescent="0.2">
      <c r="E2233" s="148"/>
    </row>
    <row r="2234" spans="5:5" x14ac:dyDescent="0.2">
      <c r="E2234" s="148"/>
    </row>
    <row r="2235" spans="5:5" x14ac:dyDescent="0.2">
      <c r="E2235" s="148"/>
    </row>
    <row r="2236" spans="5:5" x14ac:dyDescent="0.2">
      <c r="E2236" s="148"/>
    </row>
    <row r="2237" spans="5:5" x14ac:dyDescent="0.2">
      <c r="E2237" s="148"/>
    </row>
    <row r="2238" spans="5:5" x14ac:dyDescent="0.2">
      <c r="E2238" s="148"/>
    </row>
    <row r="2239" spans="5:5" x14ac:dyDescent="0.2">
      <c r="E2239" s="148"/>
    </row>
    <row r="2240" spans="5:5" x14ac:dyDescent="0.2">
      <c r="E2240" s="148"/>
    </row>
    <row r="2241" spans="5:5" x14ac:dyDescent="0.2">
      <c r="E2241" s="148"/>
    </row>
    <row r="2242" spans="5:5" x14ac:dyDescent="0.2">
      <c r="E2242" s="148"/>
    </row>
    <row r="2243" spans="5:5" x14ac:dyDescent="0.2">
      <c r="E2243" s="148"/>
    </row>
    <row r="2244" spans="5:5" x14ac:dyDescent="0.2">
      <c r="E2244" s="148"/>
    </row>
    <row r="2245" spans="5:5" x14ac:dyDescent="0.2">
      <c r="E2245" s="148"/>
    </row>
    <row r="2246" spans="5:5" x14ac:dyDescent="0.2">
      <c r="E2246" s="148"/>
    </row>
    <row r="2247" spans="5:5" x14ac:dyDescent="0.2">
      <c r="E2247" s="148"/>
    </row>
    <row r="2248" spans="5:5" x14ac:dyDescent="0.2">
      <c r="E2248" s="148"/>
    </row>
    <row r="2249" spans="5:5" x14ac:dyDescent="0.2">
      <c r="E2249" s="148"/>
    </row>
    <row r="2250" spans="5:5" x14ac:dyDescent="0.2">
      <c r="E2250" s="148"/>
    </row>
    <row r="2251" spans="5:5" x14ac:dyDescent="0.2">
      <c r="E2251" s="148"/>
    </row>
    <row r="2252" spans="5:5" x14ac:dyDescent="0.2">
      <c r="E2252" s="148"/>
    </row>
    <row r="2253" spans="5:5" x14ac:dyDescent="0.2">
      <c r="E2253" s="148"/>
    </row>
    <row r="2254" spans="5:5" x14ac:dyDescent="0.2">
      <c r="E2254" s="148"/>
    </row>
    <row r="2255" spans="5:5" x14ac:dyDescent="0.2">
      <c r="E2255" s="148"/>
    </row>
    <row r="2256" spans="5:5" x14ac:dyDescent="0.2">
      <c r="E2256" s="148"/>
    </row>
    <row r="2257" spans="5:5" x14ac:dyDescent="0.2">
      <c r="E2257" s="148"/>
    </row>
    <row r="2258" spans="5:5" x14ac:dyDescent="0.2">
      <c r="E2258" s="148"/>
    </row>
    <row r="2259" spans="5:5" x14ac:dyDescent="0.2">
      <c r="E2259" s="148"/>
    </row>
    <row r="2260" spans="5:5" x14ac:dyDescent="0.2">
      <c r="E2260" s="148"/>
    </row>
    <row r="2261" spans="5:5" x14ac:dyDescent="0.2">
      <c r="E2261" s="148"/>
    </row>
    <row r="2262" spans="5:5" x14ac:dyDescent="0.2">
      <c r="E2262" s="148"/>
    </row>
    <row r="2263" spans="5:5" x14ac:dyDescent="0.2">
      <c r="E2263" s="148"/>
    </row>
    <row r="2264" spans="5:5" x14ac:dyDescent="0.2">
      <c r="E2264" s="148"/>
    </row>
    <row r="2265" spans="5:5" x14ac:dyDescent="0.2">
      <c r="E2265" s="148"/>
    </row>
    <row r="2266" spans="5:5" x14ac:dyDescent="0.2">
      <c r="E2266" s="148"/>
    </row>
    <row r="2267" spans="5:5" x14ac:dyDescent="0.2">
      <c r="E2267" s="148"/>
    </row>
    <row r="2268" spans="5:5" x14ac:dyDescent="0.2">
      <c r="E2268" s="148"/>
    </row>
    <row r="2269" spans="5:5" x14ac:dyDescent="0.2">
      <c r="E2269" s="148"/>
    </row>
    <row r="2270" spans="5:5" x14ac:dyDescent="0.2">
      <c r="E2270" s="148"/>
    </row>
    <row r="2271" spans="5:5" x14ac:dyDescent="0.2">
      <c r="E2271" s="148"/>
    </row>
    <row r="2272" spans="5:5" x14ac:dyDescent="0.2">
      <c r="E2272" s="148"/>
    </row>
    <row r="2273" spans="5:5" x14ac:dyDescent="0.2">
      <c r="E2273" s="148"/>
    </row>
    <row r="2274" spans="5:5" x14ac:dyDescent="0.2">
      <c r="E2274" s="148"/>
    </row>
    <row r="2275" spans="5:5" x14ac:dyDescent="0.2">
      <c r="E2275" s="148"/>
    </row>
    <row r="2276" spans="5:5" x14ac:dyDescent="0.2">
      <c r="E2276" s="148"/>
    </row>
    <row r="2277" spans="5:5" x14ac:dyDescent="0.2">
      <c r="E2277" s="148"/>
    </row>
    <row r="2278" spans="5:5" x14ac:dyDescent="0.2">
      <c r="E2278" s="148"/>
    </row>
    <row r="2279" spans="5:5" x14ac:dyDescent="0.2">
      <c r="E2279" s="148"/>
    </row>
    <row r="2280" spans="5:5" x14ac:dyDescent="0.2">
      <c r="E2280" s="148"/>
    </row>
    <row r="2281" spans="5:5" x14ac:dyDescent="0.2">
      <c r="E2281" s="148"/>
    </row>
    <row r="2282" spans="5:5" x14ac:dyDescent="0.2">
      <c r="E2282" s="148"/>
    </row>
    <row r="2283" spans="5:5" x14ac:dyDescent="0.2">
      <c r="E2283" s="148"/>
    </row>
    <row r="2284" spans="5:5" x14ac:dyDescent="0.2">
      <c r="E2284" s="148"/>
    </row>
    <row r="2285" spans="5:5" x14ac:dyDescent="0.2">
      <c r="E2285" s="148"/>
    </row>
    <row r="2286" spans="5:5" x14ac:dyDescent="0.2">
      <c r="E2286" s="148"/>
    </row>
    <row r="2287" spans="5:5" x14ac:dyDescent="0.2">
      <c r="E2287" s="148"/>
    </row>
    <row r="2288" spans="5:5" x14ac:dyDescent="0.2">
      <c r="E2288" s="148"/>
    </row>
    <row r="2289" spans="5:5" x14ac:dyDescent="0.2">
      <c r="E2289" s="148"/>
    </row>
    <row r="2290" spans="5:5" x14ac:dyDescent="0.2">
      <c r="E2290" s="148"/>
    </row>
    <row r="2291" spans="5:5" x14ac:dyDescent="0.2">
      <c r="E2291" s="148"/>
    </row>
    <row r="2292" spans="5:5" x14ac:dyDescent="0.2">
      <c r="E2292" s="148"/>
    </row>
    <row r="2293" spans="5:5" x14ac:dyDescent="0.2">
      <c r="E2293" s="148"/>
    </row>
    <row r="2294" spans="5:5" x14ac:dyDescent="0.2">
      <c r="E2294" s="148"/>
    </row>
    <row r="2295" spans="5:5" x14ac:dyDescent="0.2">
      <c r="E2295" s="148"/>
    </row>
    <row r="2296" spans="5:5" x14ac:dyDescent="0.2">
      <c r="E2296" s="148"/>
    </row>
    <row r="2297" spans="5:5" x14ac:dyDescent="0.2">
      <c r="E2297" s="148"/>
    </row>
    <row r="2298" spans="5:5" x14ac:dyDescent="0.2">
      <c r="E2298" s="148"/>
    </row>
    <row r="2299" spans="5:5" x14ac:dyDescent="0.2">
      <c r="E2299" s="148"/>
    </row>
    <row r="2300" spans="5:5" x14ac:dyDescent="0.2">
      <c r="E2300" s="148"/>
    </row>
    <row r="2301" spans="5:5" x14ac:dyDescent="0.2">
      <c r="E2301" s="148"/>
    </row>
    <row r="2302" spans="5:5" x14ac:dyDescent="0.2">
      <c r="E2302" s="148"/>
    </row>
    <row r="2303" spans="5:5" x14ac:dyDescent="0.2">
      <c r="E2303" s="148"/>
    </row>
    <row r="2304" spans="5:5" x14ac:dyDescent="0.2">
      <c r="E2304" s="148"/>
    </row>
    <row r="2305" spans="5:5" x14ac:dyDescent="0.2">
      <c r="E2305" s="148"/>
    </row>
    <row r="2306" spans="5:5" x14ac:dyDescent="0.2">
      <c r="E2306" s="148"/>
    </row>
    <row r="2307" spans="5:5" x14ac:dyDescent="0.2">
      <c r="E2307" s="148"/>
    </row>
    <row r="2308" spans="5:5" x14ac:dyDescent="0.2">
      <c r="E2308" s="148"/>
    </row>
    <row r="2309" spans="5:5" x14ac:dyDescent="0.2">
      <c r="E2309" s="148"/>
    </row>
    <row r="2310" spans="5:5" x14ac:dyDescent="0.2">
      <c r="E2310" s="148"/>
    </row>
    <row r="2311" spans="5:5" x14ac:dyDescent="0.2">
      <c r="E2311" s="148"/>
    </row>
    <row r="2312" spans="5:5" x14ac:dyDescent="0.2">
      <c r="E2312" s="148"/>
    </row>
    <row r="2313" spans="5:5" x14ac:dyDescent="0.2">
      <c r="E2313" s="148"/>
    </row>
    <row r="2314" spans="5:5" x14ac:dyDescent="0.2">
      <c r="E2314" s="148"/>
    </row>
    <row r="2315" spans="5:5" x14ac:dyDescent="0.2">
      <c r="E2315" s="148"/>
    </row>
    <row r="2316" spans="5:5" x14ac:dyDescent="0.2">
      <c r="E2316" s="148"/>
    </row>
    <row r="2317" spans="5:5" x14ac:dyDescent="0.2">
      <c r="E2317" s="148"/>
    </row>
    <row r="2318" spans="5:5" x14ac:dyDescent="0.2">
      <c r="E2318" s="148"/>
    </row>
    <row r="2319" spans="5:5" x14ac:dyDescent="0.2">
      <c r="E2319" s="148"/>
    </row>
    <row r="2320" spans="5:5" x14ac:dyDescent="0.2">
      <c r="E2320" s="148"/>
    </row>
    <row r="2321" spans="5:5" x14ac:dyDescent="0.2">
      <c r="E2321" s="148"/>
    </row>
    <row r="2322" spans="5:5" x14ac:dyDescent="0.2">
      <c r="E2322" s="148"/>
    </row>
    <row r="2323" spans="5:5" x14ac:dyDescent="0.2">
      <c r="E2323" s="148"/>
    </row>
    <row r="2324" spans="5:5" x14ac:dyDescent="0.2">
      <c r="E2324" s="148"/>
    </row>
    <row r="2325" spans="5:5" x14ac:dyDescent="0.2">
      <c r="E2325" s="148"/>
    </row>
    <row r="2326" spans="5:5" x14ac:dyDescent="0.2">
      <c r="E2326" s="148"/>
    </row>
    <row r="2327" spans="5:5" x14ac:dyDescent="0.2">
      <c r="E2327" s="148"/>
    </row>
    <row r="2328" spans="5:5" x14ac:dyDescent="0.2">
      <c r="E2328" s="148"/>
    </row>
    <row r="2329" spans="5:5" x14ac:dyDescent="0.2">
      <c r="E2329" s="148"/>
    </row>
    <row r="2330" spans="5:5" x14ac:dyDescent="0.2">
      <c r="E2330" s="148"/>
    </row>
    <row r="2331" spans="5:5" x14ac:dyDescent="0.2">
      <c r="E2331" s="148"/>
    </row>
    <row r="2332" spans="5:5" x14ac:dyDescent="0.2">
      <c r="E2332" s="148"/>
    </row>
    <row r="2333" spans="5:5" x14ac:dyDescent="0.2">
      <c r="E2333" s="148"/>
    </row>
    <row r="2334" spans="5:5" x14ac:dyDescent="0.2">
      <c r="E2334" s="148"/>
    </row>
    <row r="2335" spans="5:5" x14ac:dyDescent="0.2">
      <c r="E2335" s="148"/>
    </row>
    <row r="2336" spans="5:5" x14ac:dyDescent="0.2">
      <c r="E2336" s="148"/>
    </row>
    <row r="2337" spans="5:5" x14ac:dyDescent="0.2">
      <c r="E2337" s="148"/>
    </row>
    <row r="2338" spans="5:5" x14ac:dyDescent="0.2">
      <c r="E2338" s="148"/>
    </row>
    <row r="2339" spans="5:5" x14ac:dyDescent="0.2">
      <c r="E2339" s="148"/>
    </row>
    <row r="2340" spans="5:5" x14ac:dyDescent="0.2">
      <c r="E2340" s="148"/>
    </row>
    <row r="2341" spans="5:5" x14ac:dyDescent="0.2">
      <c r="E2341" s="148"/>
    </row>
    <row r="2342" spans="5:5" x14ac:dyDescent="0.2">
      <c r="E2342" s="148"/>
    </row>
    <row r="2343" spans="5:5" x14ac:dyDescent="0.2">
      <c r="E2343" s="148"/>
    </row>
    <row r="2344" spans="5:5" x14ac:dyDescent="0.2">
      <c r="E2344" s="148"/>
    </row>
    <row r="2345" spans="5:5" x14ac:dyDescent="0.2">
      <c r="E2345" s="148"/>
    </row>
    <row r="2346" spans="5:5" x14ac:dyDescent="0.2">
      <c r="E2346" s="148"/>
    </row>
    <row r="2347" spans="5:5" x14ac:dyDescent="0.2">
      <c r="E2347" s="148"/>
    </row>
    <row r="2348" spans="5:5" x14ac:dyDescent="0.2">
      <c r="E2348" s="148"/>
    </row>
    <row r="2349" spans="5:5" x14ac:dyDescent="0.2">
      <c r="E2349" s="148"/>
    </row>
    <row r="2350" spans="5:5" x14ac:dyDescent="0.2">
      <c r="E2350" s="148"/>
    </row>
    <row r="2351" spans="5:5" x14ac:dyDescent="0.2">
      <c r="E2351" s="148"/>
    </row>
    <row r="2352" spans="5:5" x14ac:dyDescent="0.2">
      <c r="E2352" s="148"/>
    </row>
    <row r="2353" spans="5:5" x14ac:dyDescent="0.2">
      <c r="E2353" s="148"/>
    </row>
    <row r="2354" spans="5:5" x14ac:dyDescent="0.2">
      <c r="E2354" s="148"/>
    </row>
    <row r="2355" spans="5:5" x14ac:dyDescent="0.2">
      <c r="E2355" s="148"/>
    </row>
    <row r="2356" spans="5:5" x14ac:dyDescent="0.2">
      <c r="E2356" s="148"/>
    </row>
    <row r="2357" spans="5:5" x14ac:dyDescent="0.2">
      <c r="E2357" s="148"/>
    </row>
    <row r="2358" spans="5:5" x14ac:dyDescent="0.2">
      <c r="E2358" s="148"/>
    </row>
    <row r="2359" spans="5:5" x14ac:dyDescent="0.2">
      <c r="E2359" s="148"/>
    </row>
    <row r="2360" spans="5:5" x14ac:dyDescent="0.2">
      <c r="E2360" s="148"/>
    </row>
    <row r="2361" spans="5:5" x14ac:dyDescent="0.2">
      <c r="E2361" s="148"/>
    </row>
    <row r="2362" spans="5:5" x14ac:dyDescent="0.2">
      <c r="E2362" s="148"/>
    </row>
    <row r="2363" spans="5:5" x14ac:dyDescent="0.2">
      <c r="E2363" s="148"/>
    </row>
    <row r="2364" spans="5:5" x14ac:dyDescent="0.2">
      <c r="E2364" s="148"/>
    </row>
    <row r="2365" spans="5:5" x14ac:dyDescent="0.2">
      <c r="E2365" s="148"/>
    </row>
    <row r="2366" spans="5:5" x14ac:dyDescent="0.2">
      <c r="E2366" s="148"/>
    </row>
    <row r="2367" spans="5:5" x14ac:dyDescent="0.2">
      <c r="E2367" s="148"/>
    </row>
    <row r="2368" spans="5:5" x14ac:dyDescent="0.2">
      <c r="E2368" s="148"/>
    </row>
    <row r="2369" spans="5:5" x14ac:dyDescent="0.2">
      <c r="E2369" s="148"/>
    </row>
    <row r="2370" spans="5:5" x14ac:dyDescent="0.2">
      <c r="E2370" s="148"/>
    </row>
    <row r="2371" spans="5:5" x14ac:dyDescent="0.2">
      <c r="E2371" s="148"/>
    </row>
    <row r="2372" spans="5:5" x14ac:dyDescent="0.2">
      <c r="E2372" s="148"/>
    </row>
    <row r="2373" spans="5:5" x14ac:dyDescent="0.2">
      <c r="E2373" s="148"/>
    </row>
    <row r="2374" spans="5:5" x14ac:dyDescent="0.2">
      <c r="E2374" s="148"/>
    </row>
    <row r="2375" spans="5:5" x14ac:dyDescent="0.2">
      <c r="E2375" s="148"/>
    </row>
    <row r="2376" spans="5:5" x14ac:dyDescent="0.2">
      <c r="E2376" s="148"/>
    </row>
    <row r="2377" spans="5:5" x14ac:dyDescent="0.2">
      <c r="E2377" s="148"/>
    </row>
    <row r="2378" spans="5:5" x14ac:dyDescent="0.2">
      <c r="E2378" s="148"/>
    </row>
    <row r="2379" spans="5:5" x14ac:dyDescent="0.2">
      <c r="E2379" s="148"/>
    </row>
    <row r="2380" spans="5:5" x14ac:dyDescent="0.2">
      <c r="E2380" s="148"/>
    </row>
    <row r="2381" spans="5:5" x14ac:dyDescent="0.2">
      <c r="E2381" s="148"/>
    </row>
    <row r="2382" spans="5:5" x14ac:dyDescent="0.2">
      <c r="E2382" s="148"/>
    </row>
    <row r="2383" spans="5:5" x14ac:dyDescent="0.2">
      <c r="E2383" s="148"/>
    </row>
    <row r="2384" spans="5:5" x14ac:dyDescent="0.2">
      <c r="E2384" s="148"/>
    </row>
    <row r="2385" spans="5:5" x14ac:dyDescent="0.2">
      <c r="E2385" s="148"/>
    </row>
    <row r="2386" spans="5:5" x14ac:dyDescent="0.2">
      <c r="E2386" s="148"/>
    </row>
    <row r="2387" spans="5:5" x14ac:dyDescent="0.2">
      <c r="E2387" s="148"/>
    </row>
    <row r="2388" spans="5:5" x14ac:dyDescent="0.2">
      <c r="E2388" s="148"/>
    </row>
    <row r="2389" spans="5:5" x14ac:dyDescent="0.2">
      <c r="E2389" s="148"/>
    </row>
    <row r="2390" spans="5:5" x14ac:dyDescent="0.2">
      <c r="E2390" s="148"/>
    </row>
    <row r="2391" spans="5:5" x14ac:dyDescent="0.2">
      <c r="E2391" s="148"/>
    </row>
    <row r="2392" spans="5:5" x14ac:dyDescent="0.2">
      <c r="E2392" s="148"/>
    </row>
    <row r="2393" spans="5:5" x14ac:dyDescent="0.2">
      <c r="E2393" s="148"/>
    </row>
    <row r="2394" spans="5:5" x14ac:dyDescent="0.2">
      <c r="E2394" s="148"/>
    </row>
    <row r="2395" spans="5:5" x14ac:dyDescent="0.2">
      <c r="E2395" s="148"/>
    </row>
    <row r="2396" spans="5:5" x14ac:dyDescent="0.2">
      <c r="E2396" s="148"/>
    </row>
    <row r="2397" spans="5:5" x14ac:dyDescent="0.2">
      <c r="E2397" s="148"/>
    </row>
    <row r="2398" spans="5:5" x14ac:dyDescent="0.2">
      <c r="E2398" s="148"/>
    </row>
    <row r="2399" spans="5:5" x14ac:dyDescent="0.2">
      <c r="E2399" s="148"/>
    </row>
    <row r="2400" spans="5:5" x14ac:dyDescent="0.2">
      <c r="E2400" s="148"/>
    </row>
    <row r="2401" spans="5:5" x14ac:dyDescent="0.2">
      <c r="E2401" s="148"/>
    </row>
    <row r="2402" spans="5:5" x14ac:dyDescent="0.2">
      <c r="E2402" s="148"/>
    </row>
    <row r="2403" spans="5:5" x14ac:dyDescent="0.2">
      <c r="E2403" s="148"/>
    </row>
    <row r="2404" spans="5:5" x14ac:dyDescent="0.2">
      <c r="E2404" s="148"/>
    </row>
    <row r="2405" spans="5:5" x14ac:dyDescent="0.2">
      <c r="E2405" s="148"/>
    </row>
    <row r="2406" spans="5:5" x14ac:dyDescent="0.2">
      <c r="E2406" s="148"/>
    </row>
    <row r="2407" spans="5:5" x14ac:dyDescent="0.2">
      <c r="E2407" s="148"/>
    </row>
    <row r="2408" spans="5:5" x14ac:dyDescent="0.2">
      <c r="E2408" s="148"/>
    </row>
    <row r="2409" spans="5:5" x14ac:dyDescent="0.2">
      <c r="E2409" s="148"/>
    </row>
    <row r="2410" spans="5:5" x14ac:dyDescent="0.2">
      <c r="E2410" s="148"/>
    </row>
    <row r="2411" spans="5:5" x14ac:dyDescent="0.2">
      <c r="E2411" s="148"/>
    </row>
    <row r="2412" spans="5:5" x14ac:dyDescent="0.2">
      <c r="E2412" s="148"/>
    </row>
    <row r="2413" spans="5:5" x14ac:dyDescent="0.2">
      <c r="E2413" s="148"/>
    </row>
    <row r="2414" spans="5:5" x14ac:dyDescent="0.2">
      <c r="E2414" s="148"/>
    </row>
    <row r="2415" spans="5:5" x14ac:dyDescent="0.2">
      <c r="E2415" s="148"/>
    </row>
    <row r="2416" spans="5:5" x14ac:dyDescent="0.2">
      <c r="E2416" s="148"/>
    </row>
    <row r="2417" spans="5:5" x14ac:dyDescent="0.2">
      <c r="E2417" s="148"/>
    </row>
    <row r="2418" spans="5:5" x14ac:dyDescent="0.2">
      <c r="E2418" s="148"/>
    </row>
    <row r="2419" spans="5:5" x14ac:dyDescent="0.2">
      <c r="E2419" s="148"/>
    </row>
    <row r="2420" spans="5:5" x14ac:dyDescent="0.2">
      <c r="E2420" s="148"/>
    </row>
    <row r="2421" spans="5:5" x14ac:dyDescent="0.2">
      <c r="E2421" s="148"/>
    </row>
    <row r="2422" spans="5:5" x14ac:dyDescent="0.2">
      <c r="E2422" s="148"/>
    </row>
    <row r="2423" spans="5:5" x14ac:dyDescent="0.2">
      <c r="E2423" s="148"/>
    </row>
    <row r="2424" spans="5:5" x14ac:dyDescent="0.2">
      <c r="E2424" s="148"/>
    </row>
    <row r="2425" spans="5:5" x14ac:dyDescent="0.2">
      <c r="E2425" s="148"/>
    </row>
    <row r="2426" spans="5:5" x14ac:dyDescent="0.2">
      <c r="E2426" s="148"/>
    </row>
    <row r="2427" spans="5:5" x14ac:dyDescent="0.2">
      <c r="E2427" s="148"/>
    </row>
    <row r="2428" spans="5:5" x14ac:dyDescent="0.2">
      <c r="E2428" s="148"/>
    </row>
    <row r="2429" spans="5:5" x14ac:dyDescent="0.2">
      <c r="E2429" s="148"/>
    </row>
    <row r="2430" spans="5:5" x14ac:dyDescent="0.2">
      <c r="E2430" s="148"/>
    </row>
    <row r="2431" spans="5:5" x14ac:dyDescent="0.2">
      <c r="E2431" s="148"/>
    </row>
    <row r="2432" spans="5:5" x14ac:dyDescent="0.2">
      <c r="E2432" s="148"/>
    </row>
    <row r="2433" spans="5:5" x14ac:dyDescent="0.2">
      <c r="E2433" s="148"/>
    </row>
    <row r="2434" spans="5:5" x14ac:dyDescent="0.2">
      <c r="E2434" s="148"/>
    </row>
    <row r="2435" spans="5:5" x14ac:dyDescent="0.2">
      <c r="E2435" s="148"/>
    </row>
    <row r="2436" spans="5:5" x14ac:dyDescent="0.2">
      <c r="E2436" s="148"/>
    </row>
    <row r="2437" spans="5:5" x14ac:dyDescent="0.2">
      <c r="E2437" s="148"/>
    </row>
    <row r="2438" spans="5:5" x14ac:dyDescent="0.2">
      <c r="E2438" s="148"/>
    </row>
    <row r="2439" spans="5:5" x14ac:dyDescent="0.2">
      <c r="E2439" s="148"/>
    </row>
    <row r="2440" spans="5:5" x14ac:dyDescent="0.2">
      <c r="E2440" s="148"/>
    </row>
    <row r="2441" spans="5:5" x14ac:dyDescent="0.2">
      <c r="E2441" s="148"/>
    </row>
    <row r="2442" spans="5:5" x14ac:dyDescent="0.2">
      <c r="E2442" s="148"/>
    </row>
    <row r="2443" spans="5:5" x14ac:dyDescent="0.2">
      <c r="E2443" s="148"/>
    </row>
    <row r="2444" spans="5:5" x14ac:dyDescent="0.2">
      <c r="E2444" s="148"/>
    </row>
    <row r="2445" spans="5:5" x14ac:dyDescent="0.2">
      <c r="E2445" s="148"/>
    </row>
    <row r="2446" spans="5:5" x14ac:dyDescent="0.2">
      <c r="E2446" s="148"/>
    </row>
    <row r="2447" spans="5:5" x14ac:dyDescent="0.2">
      <c r="E2447" s="148"/>
    </row>
    <row r="2448" spans="5:5" x14ac:dyDescent="0.2">
      <c r="E2448" s="148"/>
    </row>
    <row r="2449" spans="5:5" x14ac:dyDescent="0.2">
      <c r="E2449" s="148"/>
    </row>
    <row r="2450" spans="5:5" x14ac:dyDescent="0.2">
      <c r="E2450" s="148"/>
    </row>
    <row r="2451" spans="5:5" x14ac:dyDescent="0.2">
      <c r="E2451" s="148"/>
    </row>
    <row r="2452" spans="5:5" x14ac:dyDescent="0.2">
      <c r="E2452" s="148"/>
    </row>
    <row r="2453" spans="5:5" x14ac:dyDescent="0.2">
      <c r="E2453" s="148"/>
    </row>
    <row r="2454" spans="5:5" x14ac:dyDescent="0.2">
      <c r="E2454" s="148"/>
    </row>
    <row r="2455" spans="5:5" x14ac:dyDescent="0.2">
      <c r="E2455" s="148"/>
    </row>
    <row r="2456" spans="5:5" x14ac:dyDescent="0.2">
      <c r="E2456" s="148"/>
    </row>
    <row r="2457" spans="5:5" x14ac:dyDescent="0.2">
      <c r="E2457" s="148"/>
    </row>
    <row r="2458" spans="5:5" x14ac:dyDescent="0.2">
      <c r="E2458" s="148"/>
    </row>
    <row r="2459" spans="5:5" x14ac:dyDescent="0.2">
      <c r="E2459" s="148"/>
    </row>
    <row r="2460" spans="5:5" x14ac:dyDescent="0.2">
      <c r="E2460" s="148"/>
    </row>
    <row r="2461" spans="5:5" x14ac:dyDescent="0.2">
      <c r="E2461" s="148"/>
    </row>
    <row r="2462" spans="5:5" x14ac:dyDescent="0.2">
      <c r="E2462" s="148"/>
    </row>
    <row r="2463" spans="5:5" x14ac:dyDescent="0.2">
      <c r="E2463" s="148"/>
    </row>
    <row r="2464" spans="5:5" x14ac:dyDescent="0.2">
      <c r="E2464" s="148"/>
    </row>
    <row r="2465" spans="5:5" x14ac:dyDescent="0.2">
      <c r="E2465" s="148"/>
    </row>
    <row r="2466" spans="5:5" x14ac:dyDescent="0.2">
      <c r="E2466" s="148"/>
    </row>
    <row r="2467" spans="5:5" x14ac:dyDescent="0.2">
      <c r="E2467" s="148"/>
    </row>
    <row r="2468" spans="5:5" x14ac:dyDescent="0.2">
      <c r="E2468" s="148"/>
    </row>
    <row r="2469" spans="5:5" x14ac:dyDescent="0.2">
      <c r="E2469" s="148"/>
    </row>
    <row r="2470" spans="5:5" x14ac:dyDescent="0.2">
      <c r="E2470" s="148"/>
    </row>
    <row r="2471" spans="5:5" x14ac:dyDescent="0.2">
      <c r="E2471" s="148"/>
    </row>
    <row r="2472" spans="5:5" x14ac:dyDescent="0.2">
      <c r="E2472" s="148"/>
    </row>
    <row r="2473" spans="5:5" x14ac:dyDescent="0.2">
      <c r="E2473" s="148"/>
    </row>
    <row r="2474" spans="5:5" x14ac:dyDescent="0.2">
      <c r="E2474" s="148"/>
    </row>
    <row r="2475" spans="5:5" x14ac:dyDescent="0.2">
      <c r="E2475" s="148"/>
    </row>
    <row r="2476" spans="5:5" x14ac:dyDescent="0.2">
      <c r="E2476" s="148"/>
    </row>
    <row r="2477" spans="5:5" x14ac:dyDescent="0.2">
      <c r="E2477" s="148"/>
    </row>
    <row r="2478" spans="5:5" x14ac:dyDescent="0.2">
      <c r="E2478" s="148"/>
    </row>
    <row r="2479" spans="5:5" x14ac:dyDescent="0.2">
      <c r="E2479" s="148"/>
    </row>
    <row r="2480" spans="5:5" x14ac:dyDescent="0.2">
      <c r="E2480" s="148"/>
    </row>
    <row r="2481" spans="5:5" x14ac:dyDescent="0.2">
      <c r="E2481" s="148"/>
    </row>
    <row r="2482" spans="5:5" x14ac:dyDescent="0.2">
      <c r="E2482" s="148"/>
    </row>
    <row r="2483" spans="5:5" x14ac:dyDescent="0.2">
      <c r="E2483" s="148"/>
    </row>
    <row r="2484" spans="5:5" x14ac:dyDescent="0.2">
      <c r="E2484" s="148"/>
    </row>
    <row r="2485" spans="5:5" x14ac:dyDescent="0.2">
      <c r="E2485" s="148"/>
    </row>
    <row r="2486" spans="5:5" x14ac:dyDescent="0.2">
      <c r="E2486" s="148"/>
    </row>
    <row r="2487" spans="5:5" x14ac:dyDescent="0.2">
      <c r="E2487" s="148"/>
    </row>
    <row r="2488" spans="5:5" x14ac:dyDescent="0.2">
      <c r="E2488" s="148"/>
    </row>
    <row r="2489" spans="5:5" x14ac:dyDescent="0.2">
      <c r="E2489" s="148"/>
    </row>
    <row r="2490" spans="5:5" x14ac:dyDescent="0.2">
      <c r="E2490" s="148"/>
    </row>
    <row r="2491" spans="5:5" x14ac:dyDescent="0.2">
      <c r="E2491" s="148"/>
    </row>
    <row r="2492" spans="5:5" x14ac:dyDescent="0.2">
      <c r="E2492" s="148"/>
    </row>
    <row r="2493" spans="5:5" x14ac:dyDescent="0.2">
      <c r="E2493" s="148"/>
    </row>
    <row r="2494" spans="5:5" x14ac:dyDescent="0.2">
      <c r="E2494" s="148"/>
    </row>
    <row r="2495" spans="5:5" x14ac:dyDescent="0.2">
      <c r="E2495" s="148"/>
    </row>
    <row r="2496" spans="5:5" x14ac:dyDescent="0.2">
      <c r="E2496" s="148"/>
    </row>
    <row r="2497" spans="5:5" x14ac:dyDescent="0.2">
      <c r="E2497" s="148"/>
    </row>
    <row r="2498" spans="5:5" x14ac:dyDescent="0.2">
      <c r="E2498" s="148"/>
    </row>
    <row r="2499" spans="5:5" x14ac:dyDescent="0.2">
      <c r="E2499" s="148"/>
    </row>
    <row r="2500" spans="5:5" x14ac:dyDescent="0.2">
      <c r="E2500" s="148"/>
    </row>
    <row r="2501" spans="5:5" x14ac:dyDescent="0.2">
      <c r="E2501" s="148"/>
    </row>
    <row r="2502" spans="5:5" x14ac:dyDescent="0.2">
      <c r="E2502" s="148"/>
    </row>
    <row r="2503" spans="5:5" x14ac:dyDescent="0.2">
      <c r="E2503" s="148"/>
    </row>
    <row r="2504" spans="5:5" x14ac:dyDescent="0.2">
      <c r="E2504" s="148"/>
    </row>
    <row r="2505" spans="5:5" x14ac:dyDescent="0.2">
      <c r="E2505" s="148"/>
    </row>
    <row r="2506" spans="5:5" x14ac:dyDescent="0.2">
      <c r="E2506" s="148"/>
    </row>
    <row r="2507" spans="5:5" x14ac:dyDescent="0.2">
      <c r="E2507" s="148"/>
    </row>
    <row r="2508" spans="5:5" x14ac:dyDescent="0.2">
      <c r="E2508" s="148"/>
    </row>
    <row r="2509" spans="5:5" x14ac:dyDescent="0.2">
      <c r="E2509" s="148"/>
    </row>
    <row r="2510" spans="5:5" x14ac:dyDescent="0.2">
      <c r="E2510" s="148"/>
    </row>
    <row r="2511" spans="5:5" x14ac:dyDescent="0.2">
      <c r="E2511" s="148"/>
    </row>
    <row r="2512" spans="5:5" x14ac:dyDescent="0.2">
      <c r="E2512" s="148"/>
    </row>
    <row r="2513" spans="5:5" x14ac:dyDescent="0.2">
      <c r="E2513" s="148"/>
    </row>
    <row r="2514" spans="5:5" x14ac:dyDescent="0.2">
      <c r="E2514" s="148"/>
    </row>
    <row r="2515" spans="5:5" x14ac:dyDescent="0.2">
      <c r="E2515" s="148"/>
    </row>
    <row r="2516" spans="5:5" x14ac:dyDescent="0.2">
      <c r="E2516" s="148"/>
    </row>
    <row r="2517" spans="5:5" x14ac:dyDescent="0.2">
      <c r="E2517" s="148"/>
    </row>
    <row r="2518" spans="5:5" x14ac:dyDescent="0.2">
      <c r="E2518" s="148"/>
    </row>
    <row r="2519" spans="5:5" x14ac:dyDescent="0.2">
      <c r="E2519" s="148"/>
    </row>
    <row r="2520" spans="5:5" x14ac:dyDescent="0.2">
      <c r="E2520" s="148"/>
    </row>
    <row r="2521" spans="5:5" x14ac:dyDescent="0.2">
      <c r="E2521" s="148"/>
    </row>
    <row r="2522" spans="5:5" x14ac:dyDescent="0.2">
      <c r="E2522" s="148"/>
    </row>
    <row r="2523" spans="5:5" x14ac:dyDescent="0.2">
      <c r="E2523" s="148"/>
    </row>
    <row r="2524" spans="5:5" x14ac:dyDescent="0.2">
      <c r="E2524" s="148"/>
    </row>
    <row r="2525" spans="5:5" x14ac:dyDescent="0.2">
      <c r="E2525" s="148"/>
    </row>
    <row r="2526" spans="5:5" x14ac:dyDescent="0.2">
      <c r="E2526" s="148"/>
    </row>
    <row r="2527" spans="5:5" x14ac:dyDescent="0.2">
      <c r="E2527" s="148"/>
    </row>
    <row r="2528" spans="5:5" x14ac:dyDescent="0.2">
      <c r="E2528" s="148"/>
    </row>
    <row r="2529" spans="5:5" x14ac:dyDescent="0.2">
      <c r="E2529" s="148"/>
    </row>
    <row r="2530" spans="5:5" x14ac:dyDescent="0.2">
      <c r="E2530" s="148"/>
    </row>
    <row r="2531" spans="5:5" x14ac:dyDescent="0.2">
      <c r="E2531" s="148"/>
    </row>
    <row r="2532" spans="5:5" x14ac:dyDescent="0.2">
      <c r="E2532" s="148"/>
    </row>
    <row r="2533" spans="5:5" x14ac:dyDescent="0.2">
      <c r="E2533" s="148"/>
    </row>
    <row r="2534" spans="5:5" x14ac:dyDescent="0.2">
      <c r="E2534" s="148"/>
    </row>
    <row r="2535" spans="5:5" x14ac:dyDescent="0.2">
      <c r="E2535" s="148"/>
    </row>
    <row r="2536" spans="5:5" x14ac:dyDescent="0.2">
      <c r="E2536" s="148"/>
    </row>
    <row r="2537" spans="5:5" x14ac:dyDescent="0.2">
      <c r="E2537" s="148"/>
    </row>
    <row r="2538" spans="5:5" x14ac:dyDescent="0.2">
      <c r="E2538" s="148"/>
    </row>
    <row r="2539" spans="5:5" x14ac:dyDescent="0.2">
      <c r="E2539" s="148"/>
    </row>
    <row r="2540" spans="5:5" x14ac:dyDescent="0.2">
      <c r="E2540" s="148"/>
    </row>
    <row r="2541" spans="5:5" x14ac:dyDescent="0.2">
      <c r="E2541" s="148"/>
    </row>
    <row r="2542" spans="5:5" x14ac:dyDescent="0.2">
      <c r="E2542" s="148"/>
    </row>
    <row r="2543" spans="5:5" x14ac:dyDescent="0.2">
      <c r="E2543" s="148"/>
    </row>
    <row r="2544" spans="5:5" x14ac:dyDescent="0.2">
      <c r="E2544" s="148"/>
    </row>
    <row r="2545" spans="5:5" x14ac:dyDescent="0.2">
      <c r="E2545" s="148"/>
    </row>
    <row r="2546" spans="5:5" x14ac:dyDescent="0.2">
      <c r="E2546" s="148"/>
    </row>
    <row r="2547" spans="5:5" x14ac:dyDescent="0.2">
      <c r="E2547" s="148"/>
    </row>
    <row r="2548" spans="5:5" x14ac:dyDescent="0.2">
      <c r="E2548" s="148"/>
    </row>
    <row r="2549" spans="5:5" x14ac:dyDescent="0.2">
      <c r="E2549" s="148"/>
    </row>
    <row r="2550" spans="5:5" x14ac:dyDescent="0.2">
      <c r="E2550" s="148"/>
    </row>
    <row r="2551" spans="5:5" x14ac:dyDescent="0.2">
      <c r="E2551" s="148"/>
    </row>
    <row r="2552" spans="5:5" x14ac:dyDescent="0.2">
      <c r="E2552" s="148"/>
    </row>
    <row r="2553" spans="5:5" x14ac:dyDescent="0.2">
      <c r="E2553" s="148"/>
    </row>
    <row r="2554" spans="5:5" x14ac:dyDescent="0.2">
      <c r="E2554" s="148"/>
    </row>
    <row r="2555" spans="5:5" x14ac:dyDescent="0.2">
      <c r="E2555" s="148"/>
    </row>
    <row r="2556" spans="5:5" x14ac:dyDescent="0.2">
      <c r="E2556" s="148"/>
    </row>
    <row r="2557" spans="5:5" x14ac:dyDescent="0.2">
      <c r="E2557" s="148"/>
    </row>
    <row r="2558" spans="5:5" x14ac:dyDescent="0.2">
      <c r="E2558" s="148"/>
    </row>
    <row r="2559" spans="5:5" x14ac:dyDescent="0.2">
      <c r="E2559" s="148"/>
    </row>
    <row r="2560" spans="5:5" x14ac:dyDescent="0.2">
      <c r="E2560" s="148"/>
    </row>
    <row r="2561" spans="5:5" x14ac:dyDescent="0.2">
      <c r="E2561" s="148"/>
    </row>
    <row r="2562" spans="5:5" x14ac:dyDescent="0.2">
      <c r="E2562" s="148"/>
    </row>
    <row r="2563" spans="5:5" x14ac:dyDescent="0.2">
      <c r="E2563" s="148"/>
    </row>
    <row r="2564" spans="5:5" x14ac:dyDescent="0.2">
      <c r="E2564" s="148"/>
    </row>
    <row r="2565" spans="5:5" x14ac:dyDescent="0.2">
      <c r="E2565" s="148"/>
    </row>
    <row r="2566" spans="5:5" x14ac:dyDescent="0.2">
      <c r="E2566" s="148"/>
    </row>
    <row r="2567" spans="5:5" x14ac:dyDescent="0.2">
      <c r="E2567" s="148"/>
    </row>
    <row r="2568" spans="5:5" x14ac:dyDescent="0.2">
      <c r="E2568" s="148"/>
    </row>
    <row r="2569" spans="5:5" x14ac:dyDescent="0.2">
      <c r="E2569" s="148"/>
    </row>
    <row r="2570" spans="5:5" x14ac:dyDescent="0.2">
      <c r="E2570" s="148"/>
    </row>
    <row r="2571" spans="5:5" x14ac:dyDescent="0.2">
      <c r="E2571" s="148"/>
    </row>
    <row r="2572" spans="5:5" x14ac:dyDescent="0.2">
      <c r="E2572" s="148"/>
    </row>
    <row r="2573" spans="5:5" x14ac:dyDescent="0.2">
      <c r="E2573" s="148"/>
    </row>
    <row r="2574" spans="5:5" x14ac:dyDescent="0.2">
      <c r="E2574" s="148"/>
    </row>
    <row r="2575" spans="5:5" x14ac:dyDescent="0.2">
      <c r="E2575" s="148"/>
    </row>
    <row r="2576" spans="5:5" x14ac:dyDescent="0.2">
      <c r="E2576" s="148"/>
    </row>
    <row r="2577" spans="5:5" x14ac:dyDescent="0.2">
      <c r="E2577" s="148"/>
    </row>
    <row r="2578" spans="5:5" x14ac:dyDescent="0.2">
      <c r="E2578" s="148"/>
    </row>
    <row r="2579" spans="5:5" x14ac:dyDescent="0.2">
      <c r="E2579" s="148"/>
    </row>
    <row r="2580" spans="5:5" x14ac:dyDescent="0.2">
      <c r="E2580" s="148"/>
    </row>
    <row r="2581" spans="5:5" x14ac:dyDescent="0.2">
      <c r="E2581" s="148"/>
    </row>
    <row r="2582" spans="5:5" x14ac:dyDescent="0.2">
      <c r="E2582" s="148"/>
    </row>
    <row r="2583" spans="5:5" x14ac:dyDescent="0.2">
      <c r="E2583" s="148"/>
    </row>
    <row r="2584" spans="5:5" x14ac:dyDescent="0.2">
      <c r="E2584" s="148"/>
    </row>
    <row r="2585" spans="5:5" x14ac:dyDescent="0.2">
      <c r="E2585" s="148"/>
    </row>
    <row r="2586" spans="5:5" x14ac:dyDescent="0.2">
      <c r="E2586" s="148"/>
    </row>
    <row r="2587" spans="5:5" x14ac:dyDescent="0.2">
      <c r="E2587" s="148"/>
    </row>
    <row r="2588" spans="5:5" x14ac:dyDescent="0.2">
      <c r="E2588" s="148"/>
    </row>
    <row r="2589" spans="5:5" x14ac:dyDescent="0.2">
      <c r="E2589" s="148"/>
    </row>
    <row r="2590" spans="5:5" x14ac:dyDescent="0.2">
      <c r="E2590" s="148"/>
    </row>
    <row r="2591" spans="5:5" x14ac:dyDescent="0.2">
      <c r="E2591" s="148"/>
    </row>
    <row r="2592" spans="5:5" x14ac:dyDescent="0.2">
      <c r="E2592" s="148"/>
    </row>
    <row r="2593" spans="5:5" x14ac:dyDescent="0.2">
      <c r="E2593" s="148"/>
    </row>
    <row r="2594" spans="5:5" x14ac:dyDescent="0.2">
      <c r="E2594" s="148"/>
    </row>
    <row r="2595" spans="5:5" x14ac:dyDescent="0.2">
      <c r="E2595" s="148"/>
    </row>
    <row r="2596" spans="5:5" x14ac:dyDescent="0.2">
      <c r="E2596" s="148"/>
    </row>
    <row r="2597" spans="5:5" x14ac:dyDescent="0.2">
      <c r="E2597" s="148"/>
    </row>
    <row r="2598" spans="5:5" x14ac:dyDescent="0.2">
      <c r="E2598" s="148"/>
    </row>
    <row r="2599" spans="5:5" x14ac:dyDescent="0.2">
      <c r="E2599" s="148"/>
    </row>
    <row r="2600" spans="5:5" x14ac:dyDescent="0.2">
      <c r="E2600" s="148"/>
    </row>
    <row r="2601" spans="5:5" x14ac:dyDescent="0.2">
      <c r="E2601" s="148"/>
    </row>
    <row r="2602" spans="5:5" x14ac:dyDescent="0.2">
      <c r="E2602" s="148"/>
    </row>
    <row r="2603" spans="5:5" x14ac:dyDescent="0.2">
      <c r="E2603" s="148"/>
    </row>
    <row r="2604" spans="5:5" x14ac:dyDescent="0.2">
      <c r="E2604" s="148"/>
    </row>
    <row r="2605" spans="5:5" x14ac:dyDescent="0.2">
      <c r="E2605" s="148"/>
    </row>
    <row r="2606" spans="5:5" x14ac:dyDescent="0.2">
      <c r="E2606" s="148"/>
    </row>
    <row r="2607" spans="5:5" x14ac:dyDescent="0.2">
      <c r="E2607" s="148"/>
    </row>
    <row r="2608" spans="5:5" x14ac:dyDescent="0.2">
      <c r="E2608" s="148"/>
    </row>
    <row r="2609" spans="5:5" x14ac:dyDescent="0.2">
      <c r="E2609" s="148"/>
    </row>
    <row r="2610" spans="5:5" x14ac:dyDescent="0.2">
      <c r="E2610" s="148"/>
    </row>
    <row r="2611" spans="5:5" x14ac:dyDescent="0.2">
      <c r="E2611" s="148"/>
    </row>
    <row r="2612" spans="5:5" x14ac:dyDescent="0.2">
      <c r="E2612" s="148"/>
    </row>
    <row r="2613" spans="5:5" x14ac:dyDescent="0.2">
      <c r="E2613" s="148"/>
    </row>
    <row r="2614" spans="5:5" x14ac:dyDescent="0.2">
      <c r="E2614" s="148"/>
    </row>
    <row r="2615" spans="5:5" x14ac:dyDescent="0.2">
      <c r="E2615" s="148"/>
    </row>
    <row r="2616" spans="5:5" x14ac:dyDescent="0.2">
      <c r="E2616" s="148"/>
    </row>
    <row r="2617" spans="5:5" x14ac:dyDescent="0.2">
      <c r="E2617" s="148"/>
    </row>
    <row r="2618" spans="5:5" x14ac:dyDescent="0.2">
      <c r="E2618" s="148"/>
    </row>
    <row r="2619" spans="5:5" x14ac:dyDescent="0.2">
      <c r="E2619" s="148"/>
    </row>
    <row r="2620" spans="5:5" x14ac:dyDescent="0.2">
      <c r="E2620" s="148"/>
    </row>
    <row r="2621" spans="5:5" x14ac:dyDescent="0.2">
      <c r="E2621" s="148"/>
    </row>
    <row r="2622" spans="5:5" x14ac:dyDescent="0.2">
      <c r="E2622" s="148"/>
    </row>
    <row r="2623" spans="5:5" x14ac:dyDescent="0.2">
      <c r="E2623" s="148"/>
    </row>
    <row r="2624" spans="5:5" x14ac:dyDescent="0.2">
      <c r="E2624" s="148"/>
    </row>
    <row r="2625" spans="5:5" x14ac:dyDescent="0.2">
      <c r="E2625" s="148"/>
    </row>
    <row r="2626" spans="5:5" x14ac:dyDescent="0.2">
      <c r="E2626" s="148"/>
    </row>
    <row r="2627" spans="5:5" x14ac:dyDescent="0.2">
      <c r="E2627" s="148"/>
    </row>
    <row r="2628" spans="5:5" x14ac:dyDescent="0.2">
      <c r="E2628" s="148"/>
    </row>
    <row r="2629" spans="5:5" x14ac:dyDescent="0.2">
      <c r="E2629" s="148"/>
    </row>
    <row r="2630" spans="5:5" x14ac:dyDescent="0.2">
      <c r="E2630" s="148"/>
    </row>
    <row r="2631" spans="5:5" x14ac:dyDescent="0.2">
      <c r="E2631" s="148"/>
    </row>
    <row r="2632" spans="5:5" x14ac:dyDescent="0.2">
      <c r="E2632" s="148"/>
    </row>
    <row r="2633" spans="5:5" x14ac:dyDescent="0.2">
      <c r="E2633" s="148"/>
    </row>
    <row r="2634" spans="5:5" x14ac:dyDescent="0.2">
      <c r="E2634" s="148"/>
    </row>
    <row r="2635" spans="5:5" x14ac:dyDescent="0.2">
      <c r="E2635" s="148"/>
    </row>
    <row r="2636" spans="5:5" x14ac:dyDescent="0.2">
      <c r="E2636" s="148"/>
    </row>
    <row r="2637" spans="5:5" x14ac:dyDescent="0.2">
      <c r="E2637" s="148"/>
    </row>
    <row r="2638" spans="5:5" x14ac:dyDescent="0.2">
      <c r="E2638" s="148"/>
    </row>
    <row r="2639" spans="5:5" x14ac:dyDescent="0.2">
      <c r="E2639" s="148"/>
    </row>
    <row r="2640" spans="5:5" x14ac:dyDescent="0.2">
      <c r="E2640" s="148"/>
    </row>
    <row r="2641" spans="5:5" x14ac:dyDescent="0.2">
      <c r="E2641" s="148"/>
    </row>
    <row r="2642" spans="5:5" x14ac:dyDescent="0.2">
      <c r="E2642" s="148"/>
    </row>
    <row r="2643" spans="5:5" x14ac:dyDescent="0.2">
      <c r="E2643" s="148"/>
    </row>
    <row r="2644" spans="5:5" x14ac:dyDescent="0.2">
      <c r="E2644" s="148"/>
    </row>
    <row r="2645" spans="5:5" x14ac:dyDescent="0.2">
      <c r="E2645" s="148"/>
    </row>
    <row r="2646" spans="5:5" x14ac:dyDescent="0.2">
      <c r="E2646" s="148"/>
    </row>
    <row r="2647" spans="5:5" x14ac:dyDescent="0.2">
      <c r="E2647" s="148"/>
    </row>
    <row r="2648" spans="5:5" x14ac:dyDescent="0.2">
      <c r="E2648" s="148"/>
    </row>
    <row r="2649" spans="5:5" x14ac:dyDescent="0.2">
      <c r="E2649" s="148"/>
    </row>
    <row r="2650" spans="5:5" x14ac:dyDescent="0.2">
      <c r="E2650" s="148"/>
    </row>
    <row r="2651" spans="5:5" x14ac:dyDescent="0.2">
      <c r="E2651" s="148"/>
    </row>
    <row r="2652" spans="5:5" x14ac:dyDescent="0.2">
      <c r="E2652" s="148"/>
    </row>
    <row r="2653" spans="5:5" x14ac:dyDescent="0.2">
      <c r="E2653" s="148"/>
    </row>
    <row r="2654" spans="5:5" x14ac:dyDescent="0.2">
      <c r="E2654" s="148"/>
    </row>
    <row r="2655" spans="5:5" x14ac:dyDescent="0.2">
      <c r="E2655" s="148"/>
    </row>
    <row r="2656" spans="5:5" x14ac:dyDescent="0.2">
      <c r="E2656" s="148"/>
    </row>
    <row r="2657" spans="5:5" x14ac:dyDescent="0.2">
      <c r="E2657" s="148"/>
    </row>
    <row r="2658" spans="5:5" x14ac:dyDescent="0.2">
      <c r="E2658" s="148"/>
    </row>
    <row r="2659" spans="5:5" x14ac:dyDescent="0.2">
      <c r="E2659" s="148"/>
    </row>
    <row r="2660" spans="5:5" x14ac:dyDescent="0.2">
      <c r="E2660" s="148"/>
    </row>
    <row r="2661" spans="5:5" x14ac:dyDescent="0.2">
      <c r="E2661" s="148"/>
    </row>
    <row r="2662" spans="5:5" x14ac:dyDescent="0.2">
      <c r="E2662" s="148"/>
    </row>
    <row r="2663" spans="5:5" x14ac:dyDescent="0.2">
      <c r="E2663" s="148"/>
    </row>
    <row r="2664" spans="5:5" x14ac:dyDescent="0.2">
      <c r="E2664" s="148"/>
    </row>
    <row r="2665" spans="5:5" x14ac:dyDescent="0.2">
      <c r="E2665" s="148"/>
    </row>
    <row r="2666" spans="5:5" x14ac:dyDescent="0.2">
      <c r="E2666" s="148"/>
    </row>
    <row r="2667" spans="5:5" x14ac:dyDescent="0.2">
      <c r="E2667" s="148"/>
    </row>
    <row r="2668" spans="5:5" x14ac:dyDescent="0.2">
      <c r="E2668" s="148"/>
    </row>
    <row r="2669" spans="5:5" x14ac:dyDescent="0.2">
      <c r="E2669" s="148"/>
    </row>
    <row r="2670" spans="5:5" x14ac:dyDescent="0.2">
      <c r="E2670" s="148"/>
    </row>
    <row r="2671" spans="5:5" x14ac:dyDescent="0.2">
      <c r="E2671" s="148"/>
    </row>
    <row r="2672" spans="5:5" x14ac:dyDescent="0.2">
      <c r="E2672" s="148"/>
    </row>
    <row r="2673" spans="5:5" x14ac:dyDescent="0.2">
      <c r="E2673" s="148"/>
    </row>
    <row r="2674" spans="5:5" x14ac:dyDescent="0.2">
      <c r="E2674" s="148"/>
    </row>
    <row r="2675" spans="5:5" x14ac:dyDescent="0.2">
      <c r="E2675" s="148"/>
    </row>
    <row r="2676" spans="5:5" x14ac:dyDescent="0.2">
      <c r="E2676" s="148"/>
    </row>
    <row r="2677" spans="5:5" x14ac:dyDescent="0.2">
      <c r="E2677" s="148"/>
    </row>
    <row r="2678" spans="5:5" x14ac:dyDescent="0.2">
      <c r="E2678" s="148"/>
    </row>
    <row r="2679" spans="5:5" x14ac:dyDescent="0.2">
      <c r="E2679" s="148"/>
    </row>
    <row r="2680" spans="5:5" x14ac:dyDescent="0.2">
      <c r="E2680" s="148"/>
    </row>
    <row r="2681" spans="5:5" x14ac:dyDescent="0.2">
      <c r="E2681" s="148"/>
    </row>
    <row r="2682" spans="5:5" x14ac:dyDescent="0.2">
      <c r="E2682" s="148"/>
    </row>
    <row r="2683" spans="5:5" x14ac:dyDescent="0.2">
      <c r="E2683" s="148"/>
    </row>
    <row r="2684" spans="5:5" x14ac:dyDescent="0.2">
      <c r="E2684" s="148"/>
    </row>
    <row r="2685" spans="5:5" x14ac:dyDescent="0.2">
      <c r="E2685" s="148"/>
    </row>
    <row r="2686" spans="5:5" x14ac:dyDescent="0.2">
      <c r="E2686" s="148"/>
    </row>
    <row r="2687" spans="5:5" x14ac:dyDescent="0.2">
      <c r="E2687" s="148"/>
    </row>
    <row r="2688" spans="5:5" x14ac:dyDescent="0.2">
      <c r="E2688" s="148"/>
    </row>
    <row r="2689" spans="5:5" x14ac:dyDescent="0.2">
      <c r="E2689" s="148"/>
    </row>
    <row r="2690" spans="5:5" x14ac:dyDescent="0.2">
      <c r="E2690" s="148"/>
    </row>
    <row r="2691" spans="5:5" x14ac:dyDescent="0.2">
      <c r="E2691" s="148"/>
    </row>
    <row r="2692" spans="5:5" x14ac:dyDescent="0.2">
      <c r="E2692" s="148"/>
    </row>
    <row r="2693" spans="5:5" x14ac:dyDescent="0.2">
      <c r="E2693" s="148"/>
    </row>
    <row r="2694" spans="5:5" x14ac:dyDescent="0.2">
      <c r="E2694" s="148"/>
    </row>
    <row r="2695" spans="5:5" x14ac:dyDescent="0.2">
      <c r="E2695" s="148"/>
    </row>
    <row r="2696" spans="5:5" x14ac:dyDescent="0.2">
      <c r="E2696" s="148"/>
    </row>
    <row r="2697" spans="5:5" x14ac:dyDescent="0.2">
      <c r="E2697" s="148"/>
    </row>
    <row r="2698" spans="5:5" x14ac:dyDescent="0.2">
      <c r="E2698" s="148"/>
    </row>
    <row r="2699" spans="5:5" x14ac:dyDescent="0.2">
      <c r="E2699" s="148"/>
    </row>
    <row r="2700" spans="5:5" x14ac:dyDescent="0.2">
      <c r="E2700" s="148"/>
    </row>
    <row r="2701" spans="5:5" x14ac:dyDescent="0.2">
      <c r="E2701" s="148"/>
    </row>
    <row r="2702" spans="5:5" x14ac:dyDescent="0.2">
      <c r="E2702" s="148"/>
    </row>
    <row r="2703" spans="5:5" x14ac:dyDescent="0.2">
      <c r="E2703" s="148"/>
    </row>
    <row r="2704" spans="5:5" x14ac:dyDescent="0.2">
      <c r="E2704" s="148"/>
    </row>
    <row r="2705" spans="5:5" x14ac:dyDescent="0.2">
      <c r="E2705" s="148"/>
    </row>
    <row r="2706" spans="5:5" x14ac:dyDescent="0.2">
      <c r="E2706" s="148"/>
    </row>
    <row r="2707" spans="5:5" x14ac:dyDescent="0.2">
      <c r="E2707" s="148"/>
    </row>
    <row r="2708" spans="5:5" x14ac:dyDescent="0.2">
      <c r="E2708" s="148"/>
    </row>
    <row r="2709" spans="5:5" x14ac:dyDescent="0.2">
      <c r="E2709" s="148"/>
    </row>
    <row r="2710" spans="5:5" x14ac:dyDescent="0.2">
      <c r="E2710" s="148"/>
    </row>
    <row r="2711" spans="5:5" x14ac:dyDescent="0.2">
      <c r="E2711" s="148"/>
    </row>
    <row r="2712" spans="5:5" x14ac:dyDescent="0.2">
      <c r="E2712" s="148"/>
    </row>
    <row r="2713" spans="5:5" x14ac:dyDescent="0.2">
      <c r="E2713" s="148"/>
    </row>
    <row r="2714" spans="5:5" x14ac:dyDescent="0.2">
      <c r="E2714" s="148"/>
    </row>
    <row r="2715" spans="5:5" x14ac:dyDescent="0.2">
      <c r="E2715" s="148"/>
    </row>
    <row r="2716" spans="5:5" x14ac:dyDescent="0.2">
      <c r="E2716" s="148"/>
    </row>
    <row r="2717" spans="5:5" x14ac:dyDescent="0.2">
      <c r="E2717" s="148"/>
    </row>
    <row r="2718" spans="5:5" x14ac:dyDescent="0.2">
      <c r="E2718" s="148"/>
    </row>
    <row r="2719" spans="5:5" x14ac:dyDescent="0.2">
      <c r="E2719" s="148"/>
    </row>
    <row r="2720" spans="5:5" x14ac:dyDescent="0.2">
      <c r="E2720" s="148"/>
    </row>
    <row r="2721" spans="5:5" x14ac:dyDescent="0.2">
      <c r="E2721" s="148"/>
    </row>
    <row r="2722" spans="5:5" x14ac:dyDescent="0.2">
      <c r="E2722" s="148"/>
    </row>
    <row r="2723" spans="5:5" x14ac:dyDescent="0.2">
      <c r="E2723" s="148"/>
    </row>
    <row r="2724" spans="5:5" x14ac:dyDescent="0.2">
      <c r="E2724" s="148"/>
    </row>
    <row r="2725" spans="5:5" x14ac:dyDescent="0.2">
      <c r="E2725" s="148"/>
    </row>
    <row r="2726" spans="5:5" x14ac:dyDescent="0.2">
      <c r="E2726" s="148"/>
    </row>
    <row r="2727" spans="5:5" x14ac:dyDescent="0.2">
      <c r="E2727" s="148"/>
    </row>
    <row r="2728" spans="5:5" x14ac:dyDescent="0.2">
      <c r="E2728" s="148"/>
    </row>
    <row r="2729" spans="5:5" x14ac:dyDescent="0.2">
      <c r="E2729" s="148"/>
    </row>
    <row r="2730" spans="5:5" x14ac:dyDescent="0.2">
      <c r="E2730" s="148"/>
    </row>
    <row r="2731" spans="5:5" x14ac:dyDescent="0.2">
      <c r="E2731" s="148"/>
    </row>
    <row r="2732" spans="5:5" x14ac:dyDescent="0.2">
      <c r="E2732" s="148"/>
    </row>
    <row r="2733" spans="5:5" x14ac:dyDescent="0.2">
      <c r="E2733" s="148"/>
    </row>
    <row r="2734" spans="5:5" x14ac:dyDescent="0.2">
      <c r="E2734" s="148"/>
    </row>
    <row r="2735" spans="5:5" x14ac:dyDescent="0.2">
      <c r="E2735" s="148"/>
    </row>
    <row r="2736" spans="5:5" x14ac:dyDescent="0.2">
      <c r="E2736" s="148"/>
    </row>
    <row r="2737" spans="5:5" x14ac:dyDescent="0.2">
      <c r="E2737" s="148"/>
    </row>
    <row r="2738" spans="5:5" x14ac:dyDescent="0.2">
      <c r="E2738" s="148"/>
    </row>
    <row r="2739" spans="5:5" x14ac:dyDescent="0.2">
      <c r="E2739" s="148"/>
    </row>
    <row r="2740" spans="5:5" x14ac:dyDescent="0.2">
      <c r="E2740" s="148"/>
    </row>
    <row r="2741" spans="5:5" x14ac:dyDescent="0.2">
      <c r="E2741" s="148"/>
    </row>
    <row r="2742" spans="5:5" x14ac:dyDescent="0.2">
      <c r="E2742" s="148"/>
    </row>
    <row r="2743" spans="5:5" x14ac:dyDescent="0.2">
      <c r="E2743" s="148"/>
    </row>
    <row r="2744" spans="5:5" x14ac:dyDescent="0.2">
      <c r="E2744" s="148"/>
    </row>
    <row r="2745" spans="5:5" x14ac:dyDescent="0.2">
      <c r="E2745" s="148"/>
    </row>
    <row r="2746" spans="5:5" x14ac:dyDescent="0.2">
      <c r="E2746" s="148"/>
    </row>
    <row r="2747" spans="5:5" x14ac:dyDescent="0.2">
      <c r="E2747" s="148"/>
    </row>
    <row r="2748" spans="5:5" x14ac:dyDescent="0.2">
      <c r="E2748" s="148"/>
    </row>
    <row r="2749" spans="5:5" x14ac:dyDescent="0.2">
      <c r="E2749" s="148"/>
    </row>
    <row r="2750" spans="5:5" x14ac:dyDescent="0.2">
      <c r="E2750" s="148"/>
    </row>
    <row r="2751" spans="5:5" x14ac:dyDescent="0.2">
      <c r="E2751" s="148"/>
    </row>
    <row r="2752" spans="5:5" x14ac:dyDescent="0.2">
      <c r="E2752" s="148"/>
    </row>
    <row r="2753" spans="5:5" x14ac:dyDescent="0.2">
      <c r="E2753" s="148"/>
    </row>
    <row r="2754" spans="5:5" x14ac:dyDescent="0.2">
      <c r="E2754" s="148"/>
    </row>
    <row r="2755" spans="5:5" x14ac:dyDescent="0.2">
      <c r="E2755" s="148"/>
    </row>
    <row r="2756" spans="5:5" x14ac:dyDescent="0.2">
      <c r="E2756" s="148"/>
    </row>
    <row r="2757" spans="5:5" x14ac:dyDescent="0.2">
      <c r="E2757" s="148"/>
    </row>
    <row r="2758" spans="5:5" x14ac:dyDescent="0.2">
      <c r="E2758" s="148"/>
    </row>
    <row r="2759" spans="5:5" x14ac:dyDescent="0.2">
      <c r="E2759" s="148"/>
    </row>
    <row r="2760" spans="5:5" x14ac:dyDescent="0.2">
      <c r="E2760" s="148"/>
    </row>
    <row r="2761" spans="5:5" x14ac:dyDescent="0.2">
      <c r="E2761" s="148"/>
    </row>
    <row r="2762" spans="5:5" x14ac:dyDescent="0.2">
      <c r="E2762" s="148"/>
    </row>
    <row r="2763" spans="5:5" x14ac:dyDescent="0.2">
      <c r="E2763" s="148"/>
    </row>
    <row r="2764" spans="5:5" x14ac:dyDescent="0.2">
      <c r="E2764" s="148"/>
    </row>
    <row r="2765" spans="5:5" x14ac:dyDescent="0.2">
      <c r="E2765" s="148"/>
    </row>
    <row r="2766" spans="5:5" x14ac:dyDescent="0.2">
      <c r="E2766" s="148"/>
    </row>
    <row r="2767" spans="5:5" x14ac:dyDescent="0.2">
      <c r="E2767" s="148"/>
    </row>
    <row r="2768" spans="5:5" x14ac:dyDescent="0.2">
      <c r="E2768" s="148"/>
    </row>
    <row r="2769" spans="5:5" x14ac:dyDescent="0.2">
      <c r="E2769" s="148"/>
    </row>
    <row r="2770" spans="5:5" x14ac:dyDescent="0.2">
      <c r="E2770" s="148"/>
    </row>
    <row r="2771" spans="5:5" x14ac:dyDescent="0.2">
      <c r="E2771" s="148"/>
    </row>
    <row r="2772" spans="5:5" x14ac:dyDescent="0.2">
      <c r="E2772" s="148"/>
    </row>
    <row r="2773" spans="5:5" x14ac:dyDescent="0.2">
      <c r="E2773" s="148"/>
    </row>
    <row r="2774" spans="5:5" x14ac:dyDescent="0.2">
      <c r="E2774" s="148"/>
    </row>
    <row r="2775" spans="5:5" x14ac:dyDescent="0.2">
      <c r="E2775" s="148"/>
    </row>
    <row r="2776" spans="5:5" x14ac:dyDescent="0.2">
      <c r="E2776" s="148"/>
    </row>
    <row r="2777" spans="5:5" x14ac:dyDescent="0.2">
      <c r="E2777" s="148"/>
    </row>
    <row r="2778" spans="5:5" x14ac:dyDescent="0.2">
      <c r="E2778" s="148"/>
    </row>
    <row r="2779" spans="5:5" x14ac:dyDescent="0.2">
      <c r="E2779" s="148"/>
    </row>
    <row r="2780" spans="5:5" x14ac:dyDescent="0.2">
      <c r="E2780" s="148"/>
    </row>
    <row r="2781" spans="5:5" x14ac:dyDescent="0.2">
      <c r="E2781" s="148"/>
    </row>
    <row r="2782" spans="5:5" x14ac:dyDescent="0.2">
      <c r="E2782" s="148"/>
    </row>
    <row r="2783" spans="5:5" x14ac:dyDescent="0.2">
      <c r="E2783" s="148"/>
    </row>
    <row r="2784" spans="5:5" x14ac:dyDescent="0.2">
      <c r="E2784" s="148"/>
    </row>
    <row r="2785" spans="5:5" x14ac:dyDescent="0.2">
      <c r="E2785" s="148"/>
    </row>
    <row r="2786" spans="5:5" x14ac:dyDescent="0.2">
      <c r="E2786" s="148"/>
    </row>
    <row r="2787" spans="5:5" x14ac:dyDescent="0.2">
      <c r="E2787" s="148"/>
    </row>
    <row r="2788" spans="5:5" x14ac:dyDescent="0.2">
      <c r="E2788" s="148"/>
    </row>
    <row r="2789" spans="5:5" x14ac:dyDescent="0.2">
      <c r="E2789" s="148"/>
    </row>
    <row r="2790" spans="5:5" x14ac:dyDescent="0.2">
      <c r="E2790" s="148"/>
    </row>
    <row r="2791" spans="5:5" x14ac:dyDescent="0.2">
      <c r="E2791" s="148"/>
    </row>
    <row r="2792" spans="5:5" x14ac:dyDescent="0.2">
      <c r="E2792" s="148"/>
    </row>
    <row r="2793" spans="5:5" x14ac:dyDescent="0.2">
      <c r="E2793" s="148"/>
    </row>
    <row r="2794" spans="5:5" x14ac:dyDescent="0.2">
      <c r="E2794" s="148"/>
    </row>
    <row r="2795" spans="5:5" x14ac:dyDescent="0.2">
      <c r="E2795" s="148"/>
    </row>
    <row r="2796" spans="5:5" x14ac:dyDescent="0.2">
      <c r="E2796" s="148"/>
    </row>
    <row r="2797" spans="5:5" x14ac:dyDescent="0.2">
      <c r="E2797" s="148"/>
    </row>
    <row r="2798" spans="5:5" x14ac:dyDescent="0.2">
      <c r="E2798" s="148"/>
    </row>
    <row r="2799" spans="5:5" x14ac:dyDescent="0.2">
      <c r="E2799" s="148"/>
    </row>
    <row r="2800" spans="5:5" x14ac:dyDescent="0.2">
      <c r="E2800" s="148"/>
    </row>
    <row r="2801" spans="5:5" x14ac:dyDescent="0.2">
      <c r="E2801" s="148"/>
    </row>
    <row r="2802" spans="5:5" x14ac:dyDescent="0.2">
      <c r="E2802" s="148"/>
    </row>
    <row r="2803" spans="5:5" x14ac:dyDescent="0.2">
      <c r="E2803" s="148"/>
    </row>
    <row r="2804" spans="5:5" x14ac:dyDescent="0.2">
      <c r="E2804" s="148"/>
    </row>
    <row r="2805" spans="5:5" x14ac:dyDescent="0.2">
      <c r="E2805" s="148"/>
    </row>
    <row r="2806" spans="5:5" x14ac:dyDescent="0.2">
      <c r="E2806" s="148"/>
    </row>
    <row r="2807" spans="5:5" x14ac:dyDescent="0.2">
      <c r="E2807" s="148"/>
    </row>
    <row r="2808" spans="5:5" x14ac:dyDescent="0.2">
      <c r="E2808" s="148"/>
    </row>
    <row r="2809" spans="5:5" x14ac:dyDescent="0.2">
      <c r="E2809" s="148"/>
    </row>
    <row r="2810" spans="5:5" x14ac:dyDescent="0.2">
      <c r="E2810" s="148"/>
    </row>
    <row r="2811" spans="5:5" x14ac:dyDescent="0.2">
      <c r="E2811" s="148"/>
    </row>
    <row r="2812" spans="5:5" x14ac:dyDescent="0.2">
      <c r="E2812" s="148"/>
    </row>
    <row r="2813" spans="5:5" x14ac:dyDescent="0.2">
      <c r="E2813" s="148"/>
    </row>
    <row r="2814" spans="5:5" x14ac:dyDescent="0.2">
      <c r="E2814" s="148"/>
    </row>
    <row r="2815" spans="5:5" x14ac:dyDescent="0.2">
      <c r="E2815" s="148"/>
    </row>
    <row r="2816" spans="5:5" x14ac:dyDescent="0.2">
      <c r="E2816" s="148"/>
    </row>
    <row r="2817" spans="5:5" x14ac:dyDescent="0.2">
      <c r="E2817" s="148"/>
    </row>
    <row r="2818" spans="5:5" x14ac:dyDescent="0.2">
      <c r="E2818" s="148"/>
    </row>
    <row r="2819" spans="5:5" x14ac:dyDescent="0.2">
      <c r="E2819" s="148"/>
    </row>
    <row r="2820" spans="5:5" x14ac:dyDescent="0.2">
      <c r="E2820" s="148"/>
    </row>
    <row r="2821" spans="5:5" x14ac:dyDescent="0.2">
      <c r="E2821" s="148"/>
    </row>
    <row r="2822" spans="5:5" x14ac:dyDescent="0.2">
      <c r="E2822" s="148"/>
    </row>
    <row r="2823" spans="5:5" x14ac:dyDescent="0.2">
      <c r="E2823" s="148"/>
    </row>
    <row r="2824" spans="5:5" x14ac:dyDescent="0.2">
      <c r="E2824" s="148"/>
    </row>
    <row r="2825" spans="5:5" x14ac:dyDescent="0.2">
      <c r="E2825" s="148"/>
    </row>
    <row r="2826" spans="5:5" x14ac:dyDescent="0.2">
      <c r="E2826" s="148"/>
    </row>
    <row r="2827" spans="5:5" x14ac:dyDescent="0.2">
      <c r="E2827" s="148"/>
    </row>
    <row r="2828" spans="5:5" x14ac:dyDescent="0.2">
      <c r="E2828" s="148"/>
    </row>
    <row r="2829" spans="5:5" x14ac:dyDescent="0.2">
      <c r="E2829" s="148"/>
    </row>
    <row r="2830" spans="5:5" x14ac:dyDescent="0.2">
      <c r="E2830" s="148"/>
    </row>
    <row r="2831" spans="5:5" x14ac:dyDescent="0.2">
      <c r="E2831" s="148"/>
    </row>
    <row r="2832" spans="5:5" x14ac:dyDescent="0.2">
      <c r="E2832" s="148"/>
    </row>
    <row r="2833" spans="5:5" x14ac:dyDescent="0.2">
      <c r="E2833" s="148"/>
    </row>
    <row r="2834" spans="5:5" x14ac:dyDescent="0.2">
      <c r="E2834" s="148"/>
    </row>
    <row r="2835" spans="5:5" x14ac:dyDescent="0.2">
      <c r="E2835" s="148"/>
    </row>
    <row r="2836" spans="5:5" x14ac:dyDescent="0.2">
      <c r="E2836" s="148"/>
    </row>
    <row r="2837" spans="5:5" x14ac:dyDescent="0.2">
      <c r="E2837" s="148"/>
    </row>
    <row r="2838" spans="5:5" x14ac:dyDescent="0.2">
      <c r="E2838" s="148"/>
    </row>
    <row r="2839" spans="5:5" x14ac:dyDescent="0.2">
      <c r="E2839" s="148"/>
    </row>
    <row r="2840" spans="5:5" x14ac:dyDescent="0.2">
      <c r="E2840" s="148"/>
    </row>
    <row r="2841" spans="5:5" x14ac:dyDescent="0.2">
      <c r="E2841" s="148"/>
    </row>
    <row r="2842" spans="5:5" x14ac:dyDescent="0.2">
      <c r="E2842" s="148"/>
    </row>
    <row r="2843" spans="5:5" x14ac:dyDescent="0.2">
      <c r="E2843" s="148"/>
    </row>
    <row r="2844" spans="5:5" x14ac:dyDescent="0.2">
      <c r="E2844" s="148"/>
    </row>
    <row r="2845" spans="5:5" x14ac:dyDescent="0.2">
      <c r="E2845" s="148"/>
    </row>
    <row r="2846" spans="5:5" x14ac:dyDescent="0.2">
      <c r="E2846" s="148"/>
    </row>
    <row r="2847" spans="5:5" x14ac:dyDescent="0.2">
      <c r="E2847" s="148"/>
    </row>
    <row r="2848" spans="5:5" x14ac:dyDescent="0.2">
      <c r="E2848" s="148"/>
    </row>
    <row r="2849" spans="5:5" x14ac:dyDescent="0.2">
      <c r="E2849" s="148"/>
    </row>
    <row r="2850" spans="5:5" x14ac:dyDescent="0.2">
      <c r="E2850" s="148"/>
    </row>
    <row r="2851" spans="5:5" x14ac:dyDescent="0.2">
      <c r="E2851" s="148"/>
    </row>
    <row r="2852" spans="5:5" x14ac:dyDescent="0.2">
      <c r="E2852" s="148"/>
    </row>
    <row r="2853" spans="5:5" x14ac:dyDescent="0.2">
      <c r="E2853" s="148"/>
    </row>
    <row r="2854" spans="5:5" x14ac:dyDescent="0.2">
      <c r="E2854" s="148"/>
    </row>
    <row r="2855" spans="5:5" x14ac:dyDescent="0.2">
      <c r="E2855" s="148"/>
    </row>
    <row r="2856" spans="5:5" x14ac:dyDescent="0.2">
      <c r="E2856" s="148"/>
    </row>
    <row r="2857" spans="5:5" x14ac:dyDescent="0.2">
      <c r="E2857" s="148"/>
    </row>
    <row r="2858" spans="5:5" x14ac:dyDescent="0.2">
      <c r="E2858" s="148"/>
    </row>
    <row r="2859" spans="5:5" x14ac:dyDescent="0.2">
      <c r="E2859" s="148"/>
    </row>
    <row r="2860" spans="5:5" x14ac:dyDescent="0.2">
      <c r="E2860" s="148"/>
    </row>
    <row r="2861" spans="5:5" x14ac:dyDescent="0.2">
      <c r="E2861" s="148"/>
    </row>
    <row r="2862" spans="5:5" x14ac:dyDescent="0.2">
      <c r="E2862" s="148"/>
    </row>
    <row r="2863" spans="5:5" x14ac:dyDescent="0.2">
      <c r="E2863" s="148"/>
    </row>
    <row r="2864" spans="5:5" x14ac:dyDescent="0.2">
      <c r="E2864" s="148"/>
    </row>
    <row r="2865" spans="5:5" x14ac:dyDescent="0.2">
      <c r="E2865" s="148"/>
    </row>
    <row r="2866" spans="5:5" x14ac:dyDescent="0.2">
      <c r="E2866" s="148"/>
    </row>
    <row r="2867" spans="5:5" x14ac:dyDescent="0.2">
      <c r="E2867" s="148"/>
    </row>
    <row r="2868" spans="5:5" x14ac:dyDescent="0.2">
      <c r="E2868" s="148"/>
    </row>
    <row r="2869" spans="5:5" x14ac:dyDescent="0.2">
      <c r="E2869" s="148"/>
    </row>
    <row r="2870" spans="5:5" x14ac:dyDescent="0.2">
      <c r="E2870" s="148"/>
    </row>
    <row r="2871" spans="5:5" x14ac:dyDescent="0.2">
      <c r="E2871" s="148"/>
    </row>
    <row r="2872" spans="5:5" x14ac:dyDescent="0.2">
      <c r="E2872" s="148"/>
    </row>
    <row r="2873" spans="5:5" x14ac:dyDescent="0.2">
      <c r="E2873" s="148"/>
    </row>
    <row r="2874" spans="5:5" x14ac:dyDescent="0.2">
      <c r="E2874" s="148"/>
    </row>
    <row r="2875" spans="5:5" x14ac:dyDescent="0.2">
      <c r="E2875" s="148"/>
    </row>
    <row r="2876" spans="5:5" x14ac:dyDescent="0.2">
      <c r="E2876" s="148"/>
    </row>
    <row r="2877" spans="5:5" x14ac:dyDescent="0.2">
      <c r="E2877" s="148"/>
    </row>
    <row r="2878" spans="5:5" x14ac:dyDescent="0.2">
      <c r="E2878" s="148"/>
    </row>
    <row r="2879" spans="5:5" x14ac:dyDescent="0.2">
      <c r="E2879" s="148"/>
    </row>
    <row r="2880" spans="5:5" x14ac:dyDescent="0.2">
      <c r="E2880" s="148"/>
    </row>
    <row r="2881" spans="5:5" x14ac:dyDescent="0.2">
      <c r="E2881" s="148"/>
    </row>
    <row r="2882" spans="5:5" x14ac:dyDescent="0.2">
      <c r="E2882" s="148"/>
    </row>
    <row r="2883" spans="5:5" x14ac:dyDescent="0.2">
      <c r="E2883" s="148"/>
    </row>
    <row r="2884" spans="5:5" x14ac:dyDescent="0.2">
      <c r="E2884" s="148"/>
    </row>
    <row r="2885" spans="5:5" x14ac:dyDescent="0.2">
      <c r="E2885" s="148"/>
    </row>
    <row r="2886" spans="5:5" x14ac:dyDescent="0.2">
      <c r="E2886" s="148"/>
    </row>
    <row r="2887" spans="5:5" x14ac:dyDescent="0.2">
      <c r="E2887" s="148"/>
    </row>
    <row r="2888" spans="5:5" x14ac:dyDescent="0.2">
      <c r="E2888" s="148"/>
    </row>
    <row r="2889" spans="5:5" x14ac:dyDescent="0.2">
      <c r="E2889" s="148"/>
    </row>
    <row r="2890" spans="5:5" x14ac:dyDescent="0.2">
      <c r="E2890" s="148"/>
    </row>
    <row r="2891" spans="5:5" x14ac:dyDescent="0.2">
      <c r="E2891" s="148"/>
    </row>
    <row r="2892" spans="5:5" x14ac:dyDescent="0.2">
      <c r="E2892" s="148"/>
    </row>
    <row r="2893" spans="5:5" x14ac:dyDescent="0.2">
      <c r="E2893" s="148"/>
    </row>
    <row r="2894" spans="5:5" x14ac:dyDescent="0.2">
      <c r="E2894" s="148"/>
    </row>
    <row r="2895" spans="5:5" x14ac:dyDescent="0.2">
      <c r="E2895" s="148"/>
    </row>
    <row r="2896" spans="5:5" x14ac:dyDescent="0.2">
      <c r="E2896" s="148"/>
    </row>
    <row r="2897" spans="5:5" x14ac:dyDescent="0.2">
      <c r="E2897" s="148"/>
    </row>
    <row r="2898" spans="5:5" x14ac:dyDescent="0.2">
      <c r="E2898" s="148"/>
    </row>
    <row r="2899" spans="5:5" x14ac:dyDescent="0.2">
      <c r="E2899" s="148"/>
    </row>
    <row r="2900" spans="5:5" x14ac:dyDescent="0.2">
      <c r="E2900" s="148"/>
    </row>
    <row r="2901" spans="5:5" x14ac:dyDescent="0.2">
      <c r="E2901" s="148"/>
    </row>
    <row r="2902" spans="5:5" x14ac:dyDescent="0.2">
      <c r="E2902" s="148"/>
    </row>
    <row r="2903" spans="5:5" x14ac:dyDescent="0.2">
      <c r="E2903" s="148"/>
    </row>
    <row r="2904" spans="5:5" x14ac:dyDescent="0.2">
      <c r="E2904" s="148"/>
    </row>
    <row r="2905" spans="5:5" x14ac:dyDescent="0.2">
      <c r="E2905" s="148"/>
    </row>
    <row r="2906" spans="5:5" x14ac:dyDescent="0.2">
      <c r="E2906" s="148"/>
    </row>
    <row r="2907" spans="5:5" x14ac:dyDescent="0.2">
      <c r="E2907" s="148"/>
    </row>
    <row r="2908" spans="5:5" x14ac:dyDescent="0.2">
      <c r="E2908" s="148"/>
    </row>
    <row r="2909" spans="5:5" x14ac:dyDescent="0.2">
      <c r="E2909" s="148"/>
    </row>
    <row r="2910" spans="5:5" x14ac:dyDescent="0.2">
      <c r="E2910" s="148"/>
    </row>
    <row r="2911" spans="5:5" x14ac:dyDescent="0.2">
      <c r="E2911" s="148"/>
    </row>
    <row r="2912" spans="5:5" x14ac:dyDescent="0.2">
      <c r="E2912" s="148"/>
    </row>
    <row r="2913" spans="5:5" x14ac:dyDescent="0.2">
      <c r="E2913" s="148"/>
    </row>
    <row r="2914" spans="5:5" x14ac:dyDescent="0.2">
      <c r="E2914" s="148"/>
    </row>
    <row r="2915" spans="5:5" x14ac:dyDescent="0.2">
      <c r="E2915" s="148"/>
    </row>
    <row r="2916" spans="5:5" x14ac:dyDescent="0.2">
      <c r="E2916" s="148"/>
    </row>
    <row r="2917" spans="5:5" x14ac:dyDescent="0.2">
      <c r="E2917" s="148"/>
    </row>
    <row r="2918" spans="5:5" x14ac:dyDescent="0.2">
      <c r="E2918" s="148"/>
    </row>
    <row r="2919" spans="5:5" x14ac:dyDescent="0.2">
      <c r="E2919" s="148"/>
    </row>
    <row r="2920" spans="5:5" x14ac:dyDescent="0.2">
      <c r="E2920" s="148"/>
    </row>
    <row r="2921" spans="5:5" x14ac:dyDescent="0.2">
      <c r="E2921" s="148"/>
    </row>
    <row r="2922" spans="5:5" x14ac:dyDescent="0.2">
      <c r="E2922" s="148"/>
    </row>
    <row r="2923" spans="5:5" x14ac:dyDescent="0.2">
      <c r="E2923" s="148"/>
    </row>
    <row r="2924" spans="5:5" x14ac:dyDescent="0.2">
      <c r="E2924" s="148"/>
    </row>
    <row r="2925" spans="5:5" x14ac:dyDescent="0.2">
      <c r="E2925" s="148"/>
    </row>
    <row r="2926" spans="5:5" x14ac:dyDescent="0.2">
      <c r="E2926" s="148"/>
    </row>
    <row r="2927" spans="5:5" x14ac:dyDescent="0.2">
      <c r="E2927" s="148"/>
    </row>
    <row r="2928" spans="5:5" x14ac:dyDescent="0.2">
      <c r="E2928" s="148"/>
    </row>
    <row r="2929" spans="5:5" x14ac:dyDescent="0.2">
      <c r="E2929" s="148"/>
    </row>
    <row r="2930" spans="5:5" x14ac:dyDescent="0.2">
      <c r="E2930" s="148"/>
    </row>
    <row r="2931" spans="5:5" x14ac:dyDescent="0.2">
      <c r="E2931" s="148"/>
    </row>
    <row r="2932" spans="5:5" x14ac:dyDescent="0.2">
      <c r="E2932" s="148"/>
    </row>
    <row r="2933" spans="5:5" x14ac:dyDescent="0.2">
      <c r="E2933" s="148"/>
    </row>
    <row r="2934" spans="5:5" x14ac:dyDescent="0.2">
      <c r="E2934" s="148"/>
    </row>
    <row r="2935" spans="5:5" x14ac:dyDescent="0.2">
      <c r="E2935" s="148"/>
    </row>
    <row r="2936" spans="5:5" x14ac:dyDescent="0.2">
      <c r="E2936" s="148"/>
    </row>
    <row r="2937" spans="5:5" x14ac:dyDescent="0.2">
      <c r="E2937" s="148"/>
    </row>
    <row r="2938" spans="5:5" x14ac:dyDescent="0.2">
      <c r="E2938" s="148"/>
    </row>
    <row r="2939" spans="5:5" x14ac:dyDescent="0.2">
      <c r="E2939" s="148"/>
    </row>
    <row r="2940" spans="5:5" x14ac:dyDescent="0.2">
      <c r="E2940" s="148"/>
    </row>
    <row r="2941" spans="5:5" x14ac:dyDescent="0.2">
      <c r="E2941" s="148"/>
    </row>
    <row r="2942" spans="5:5" x14ac:dyDescent="0.2">
      <c r="E2942" s="148"/>
    </row>
    <row r="2943" spans="5:5" x14ac:dyDescent="0.2">
      <c r="E2943" s="148"/>
    </row>
    <row r="2944" spans="5:5" x14ac:dyDescent="0.2">
      <c r="E2944" s="148"/>
    </row>
    <row r="2945" spans="5:5" x14ac:dyDescent="0.2">
      <c r="E2945" s="148"/>
    </row>
    <row r="2946" spans="5:5" x14ac:dyDescent="0.2">
      <c r="E2946" s="148"/>
    </row>
    <row r="2947" spans="5:5" x14ac:dyDescent="0.2">
      <c r="E2947" s="148"/>
    </row>
    <row r="2948" spans="5:5" x14ac:dyDescent="0.2">
      <c r="E2948" s="148"/>
    </row>
    <row r="2949" spans="5:5" x14ac:dyDescent="0.2">
      <c r="E2949" s="148"/>
    </row>
    <row r="2950" spans="5:5" x14ac:dyDescent="0.2">
      <c r="E2950" s="148"/>
    </row>
    <row r="2951" spans="5:5" x14ac:dyDescent="0.2">
      <c r="E2951" s="148"/>
    </row>
    <row r="2952" spans="5:5" x14ac:dyDescent="0.2">
      <c r="E2952" s="148"/>
    </row>
    <row r="2953" spans="5:5" x14ac:dyDescent="0.2">
      <c r="E2953" s="148"/>
    </row>
    <row r="2954" spans="5:5" x14ac:dyDescent="0.2">
      <c r="E2954" s="148"/>
    </row>
    <row r="2955" spans="5:5" x14ac:dyDescent="0.2">
      <c r="E2955" s="148"/>
    </row>
    <row r="2956" spans="5:5" x14ac:dyDescent="0.2">
      <c r="E2956" s="148"/>
    </row>
    <row r="2957" spans="5:5" x14ac:dyDescent="0.2">
      <c r="E2957" s="148"/>
    </row>
    <row r="2958" spans="5:5" x14ac:dyDescent="0.2">
      <c r="E2958" s="148"/>
    </row>
    <row r="2959" spans="5:5" x14ac:dyDescent="0.2">
      <c r="E2959" s="148"/>
    </row>
    <row r="2960" spans="5:5" x14ac:dyDescent="0.2">
      <c r="E2960" s="148"/>
    </row>
    <row r="2961" spans="5:5" x14ac:dyDescent="0.2">
      <c r="E2961" s="148"/>
    </row>
    <row r="2962" spans="5:5" x14ac:dyDescent="0.2">
      <c r="E2962" s="148"/>
    </row>
    <row r="2963" spans="5:5" x14ac:dyDescent="0.2">
      <c r="E2963" s="148"/>
    </row>
    <row r="2964" spans="5:5" x14ac:dyDescent="0.2">
      <c r="E2964" s="148"/>
    </row>
    <row r="2965" spans="5:5" x14ac:dyDescent="0.2">
      <c r="E2965" s="148"/>
    </row>
    <row r="2966" spans="5:5" x14ac:dyDescent="0.2">
      <c r="E2966" s="148"/>
    </row>
    <row r="2967" spans="5:5" x14ac:dyDescent="0.2">
      <c r="E2967" s="148"/>
    </row>
    <row r="2968" spans="5:5" x14ac:dyDescent="0.2">
      <c r="E2968" s="148"/>
    </row>
    <row r="2969" spans="5:5" x14ac:dyDescent="0.2">
      <c r="E2969" s="148"/>
    </row>
    <row r="2970" spans="5:5" x14ac:dyDescent="0.2">
      <c r="E2970" s="148"/>
    </row>
    <row r="2971" spans="5:5" x14ac:dyDescent="0.2">
      <c r="E2971" s="148"/>
    </row>
    <row r="2972" spans="5:5" x14ac:dyDescent="0.2">
      <c r="E2972" s="148"/>
    </row>
    <row r="2973" spans="5:5" x14ac:dyDescent="0.2">
      <c r="E2973" s="148"/>
    </row>
    <row r="2974" spans="5:5" x14ac:dyDescent="0.2">
      <c r="E2974" s="148"/>
    </row>
    <row r="2975" spans="5:5" x14ac:dyDescent="0.2">
      <c r="E2975" s="148"/>
    </row>
    <row r="2976" spans="5:5" x14ac:dyDescent="0.2">
      <c r="E2976" s="148"/>
    </row>
    <row r="2977" spans="5:5" x14ac:dyDescent="0.2">
      <c r="E2977" s="148"/>
    </row>
    <row r="2978" spans="5:5" x14ac:dyDescent="0.2">
      <c r="E2978" s="148"/>
    </row>
    <row r="2979" spans="5:5" x14ac:dyDescent="0.2">
      <c r="E2979" s="148"/>
    </row>
    <row r="2980" spans="5:5" x14ac:dyDescent="0.2">
      <c r="E2980" s="148"/>
    </row>
    <row r="2981" spans="5:5" x14ac:dyDescent="0.2">
      <c r="E2981" s="148"/>
    </row>
    <row r="2982" spans="5:5" x14ac:dyDescent="0.2">
      <c r="E2982" s="148"/>
    </row>
    <row r="2983" spans="5:5" x14ac:dyDescent="0.2">
      <c r="E2983" s="148"/>
    </row>
    <row r="2984" spans="5:5" x14ac:dyDescent="0.2">
      <c r="E2984" s="148"/>
    </row>
    <row r="2985" spans="5:5" x14ac:dyDescent="0.2">
      <c r="E2985" s="148"/>
    </row>
    <row r="2986" spans="5:5" x14ac:dyDescent="0.2">
      <c r="E2986" s="148"/>
    </row>
    <row r="2987" spans="5:5" x14ac:dyDescent="0.2">
      <c r="E2987" s="148"/>
    </row>
    <row r="2988" spans="5:5" x14ac:dyDescent="0.2">
      <c r="E2988" s="148"/>
    </row>
    <row r="2989" spans="5:5" x14ac:dyDescent="0.2">
      <c r="E2989" s="148"/>
    </row>
    <row r="2990" spans="5:5" x14ac:dyDescent="0.2">
      <c r="E2990" s="148"/>
    </row>
    <row r="2991" spans="5:5" x14ac:dyDescent="0.2">
      <c r="E2991" s="148"/>
    </row>
    <row r="2992" spans="5:5" x14ac:dyDescent="0.2">
      <c r="E2992" s="148"/>
    </row>
    <row r="2993" spans="5:5" x14ac:dyDescent="0.2">
      <c r="E2993" s="148"/>
    </row>
    <row r="2994" spans="5:5" x14ac:dyDescent="0.2">
      <c r="E2994" s="148"/>
    </row>
    <row r="2995" spans="5:5" x14ac:dyDescent="0.2">
      <c r="E2995" s="148"/>
    </row>
    <row r="2996" spans="5:5" x14ac:dyDescent="0.2">
      <c r="E2996" s="148"/>
    </row>
    <row r="2997" spans="5:5" x14ac:dyDescent="0.2">
      <c r="E2997" s="148"/>
    </row>
    <row r="2998" spans="5:5" x14ac:dyDescent="0.2">
      <c r="E2998" s="148"/>
    </row>
    <row r="2999" spans="5:5" x14ac:dyDescent="0.2">
      <c r="E2999" s="148"/>
    </row>
    <row r="3000" spans="5:5" x14ac:dyDescent="0.2">
      <c r="E3000" s="148"/>
    </row>
    <row r="3001" spans="5:5" x14ac:dyDescent="0.2">
      <c r="E3001" s="148"/>
    </row>
    <row r="3002" spans="5:5" x14ac:dyDescent="0.2">
      <c r="E3002" s="148"/>
    </row>
    <row r="3003" spans="5:5" x14ac:dyDescent="0.2">
      <c r="E3003" s="148"/>
    </row>
    <row r="3004" spans="5:5" x14ac:dyDescent="0.2">
      <c r="E3004" s="148"/>
    </row>
    <row r="3005" spans="5:5" x14ac:dyDescent="0.2">
      <c r="E3005" s="148"/>
    </row>
    <row r="3006" spans="5:5" x14ac:dyDescent="0.2">
      <c r="E3006" s="148"/>
    </row>
    <row r="3007" spans="5:5" x14ac:dyDescent="0.2">
      <c r="E3007" s="148"/>
    </row>
    <row r="3008" spans="5:5" x14ac:dyDescent="0.2">
      <c r="E3008" s="148"/>
    </row>
    <row r="3009" spans="5:5" x14ac:dyDescent="0.2">
      <c r="E3009" s="148"/>
    </row>
    <row r="3010" spans="5:5" x14ac:dyDescent="0.2">
      <c r="E3010" s="148"/>
    </row>
    <row r="3011" spans="5:5" x14ac:dyDescent="0.2">
      <c r="E3011" s="148"/>
    </row>
    <row r="3012" spans="5:5" x14ac:dyDescent="0.2">
      <c r="E3012" s="148"/>
    </row>
    <row r="3013" spans="5:5" x14ac:dyDescent="0.2">
      <c r="E3013" s="148"/>
    </row>
    <row r="3014" spans="5:5" x14ac:dyDescent="0.2">
      <c r="E3014" s="148"/>
    </row>
    <row r="3015" spans="5:5" x14ac:dyDescent="0.2">
      <c r="E3015" s="148"/>
    </row>
    <row r="3016" spans="5:5" x14ac:dyDescent="0.2">
      <c r="E3016" s="148"/>
    </row>
    <row r="3017" spans="5:5" x14ac:dyDescent="0.2">
      <c r="E3017" s="148"/>
    </row>
    <row r="3018" spans="5:5" x14ac:dyDescent="0.2">
      <c r="E3018" s="148"/>
    </row>
    <row r="3019" spans="5:5" x14ac:dyDescent="0.2">
      <c r="E3019" s="148"/>
    </row>
    <row r="3020" spans="5:5" x14ac:dyDescent="0.2">
      <c r="E3020" s="148"/>
    </row>
    <row r="3021" spans="5:5" x14ac:dyDescent="0.2">
      <c r="E3021" s="148"/>
    </row>
    <row r="3022" spans="5:5" x14ac:dyDescent="0.2">
      <c r="E3022" s="148"/>
    </row>
    <row r="3023" spans="5:5" x14ac:dyDescent="0.2">
      <c r="E3023" s="148"/>
    </row>
    <row r="3024" spans="5:5" x14ac:dyDescent="0.2">
      <c r="E3024" s="148"/>
    </row>
    <row r="3025" spans="5:5" x14ac:dyDescent="0.2">
      <c r="E3025" s="148"/>
    </row>
    <row r="3026" spans="5:5" x14ac:dyDescent="0.2">
      <c r="E3026" s="148"/>
    </row>
    <row r="3027" spans="5:5" x14ac:dyDescent="0.2">
      <c r="E3027" s="148"/>
    </row>
    <row r="3028" spans="5:5" x14ac:dyDescent="0.2">
      <c r="E3028" s="148"/>
    </row>
    <row r="3029" spans="5:5" x14ac:dyDescent="0.2">
      <c r="E3029" s="148"/>
    </row>
    <row r="3030" spans="5:5" x14ac:dyDescent="0.2">
      <c r="E3030" s="148"/>
    </row>
    <row r="3031" spans="5:5" x14ac:dyDescent="0.2">
      <c r="E3031" s="148"/>
    </row>
    <row r="3032" spans="5:5" x14ac:dyDescent="0.2">
      <c r="E3032" s="148"/>
    </row>
    <row r="3033" spans="5:5" x14ac:dyDescent="0.2">
      <c r="E3033" s="148"/>
    </row>
    <row r="3034" spans="5:5" x14ac:dyDescent="0.2">
      <c r="E3034" s="148"/>
    </row>
    <row r="3035" spans="5:5" x14ac:dyDescent="0.2">
      <c r="E3035" s="148"/>
    </row>
    <row r="3036" spans="5:5" x14ac:dyDescent="0.2">
      <c r="E3036" s="148"/>
    </row>
    <row r="3037" spans="5:5" x14ac:dyDescent="0.2">
      <c r="E3037" s="148"/>
    </row>
    <row r="3038" spans="5:5" x14ac:dyDescent="0.2">
      <c r="E3038" s="148"/>
    </row>
    <row r="3039" spans="5:5" x14ac:dyDescent="0.2">
      <c r="E3039" s="148"/>
    </row>
    <row r="3040" spans="5:5" x14ac:dyDescent="0.2">
      <c r="E3040" s="148"/>
    </row>
    <row r="3041" spans="5:5" x14ac:dyDescent="0.2">
      <c r="E3041" s="148"/>
    </row>
    <row r="3042" spans="5:5" x14ac:dyDescent="0.2">
      <c r="E3042" s="148"/>
    </row>
    <row r="3043" spans="5:5" x14ac:dyDescent="0.2">
      <c r="E3043" s="148"/>
    </row>
    <row r="3044" spans="5:5" x14ac:dyDescent="0.2">
      <c r="E3044" s="148"/>
    </row>
    <row r="3045" spans="5:5" x14ac:dyDescent="0.2">
      <c r="E3045" s="148"/>
    </row>
    <row r="3046" spans="5:5" x14ac:dyDescent="0.2">
      <c r="E3046" s="148"/>
    </row>
    <row r="3047" spans="5:5" x14ac:dyDescent="0.2">
      <c r="E3047" s="148"/>
    </row>
    <row r="3048" spans="5:5" x14ac:dyDescent="0.2">
      <c r="E3048" s="148"/>
    </row>
    <row r="3049" spans="5:5" x14ac:dyDescent="0.2">
      <c r="E3049" s="148"/>
    </row>
    <row r="3050" spans="5:5" x14ac:dyDescent="0.2">
      <c r="E3050" s="148"/>
    </row>
    <row r="3051" spans="5:5" x14ac:dyDescent="0.2">
      <c r="E3051" s="148"/>
    </row>
    <row r="3052" spans="5:5" x14ac:dyDescent="0.2">
      <c r="E3052" s="148"/>
    </row>
    <row r="3053" spans="5:5" x14ac:dyDescent="0.2">
      <c r="E3053" s="148"/>
    </row>
    <row r="3054" spans="5:5" x14ac:dyDescent="0.2">
      <c r="E3054" s="148"/>
    </row>
    <row r="3055" spans="5:5" x14ac:dyDescent="0.2">
      <c r="E3055" s="148"/>
    </row>
    <row r="3056" spans="5:5" x14ac:dyDescent="0.2">
      <c r="E3056" s="148"/>
    </row>
    <row r="3057" spans="5:5" x14ac:dyDescent="0.2">
      <c r="E3057" s="148"/>
    </row>
    <row r="3058" spans="5:5" x14ac:dyDescent="0.2">
      <c r="E3058" s="148"/>
    </row>
    <row r="3059" spans="5:5" x14ac:dyDescent="0.2">
      <c r="E3059" s="148"/>
    </row>
    <row r="3060" spans="5:5" x14ac:dyDescent="0.2">
      <c r="E3060" s="148"/>
    </row>
    <row r="3061" spans="5:5" x14ac:dyDescent="0.2">
      <c r="E3061" s="148"/>
    </row>
    <row r="3062" spans="5:5" x14ac:dyDescent="0.2">
      <c r="E3062" s="148"/>
    </row>
    <row r="3063" spans="5:5" x14ac:dyDescent="0.2">
      <c r="E3063" s="148"/>
    </row>
    <row r="3064" spans="5:5" x14ac:dyDescent="0.2">
      <c r="E3064" s="148"/>
    </row>
    <row r="3065" spans="5:5" x14ac:dyDescent="0.2">
      <c r="E3065" s="148"/>
    </row>
    <row r="3066" spans="5:5" x14ac:dyDescent="0.2">
      <c r="E3066" s="148"/>
    </row>
    <row r="3067" spans="5:5" x14ac:dyDescent="0.2">
      <c r="E3067" s="148"/>
    </row>
    <row r="3068" spans="5:5" x14ac:dyDescent="0.2">
      <c r="E3068" s="148"/>
    </row>
    <row r="3069" spans="5:5" x14ac:dyDescent="0.2">
      <c r="E3069" s="148"/>
    </row>
    <row r="3070" spans="5:5" x14ac:dyDescent="0.2">
      <c r="E3070" s="148"/>
    </row>
    <row r="3071" spans="5:5" x14ac:dyDescent="0.2">
      <c r="E3071" s="148"/>
    </row>
    <row r="3072" spans="5:5" x14ac:dyDescent="0.2">
      <c r="E3072" s="148"/>
    </row>
    <row r="3073" spans="5:5" x14ac:dyDescent="0.2">
      <c r="E3073" s="148"/>
    </row>
    <row r="3074" spans="5:5" x14ac:dyDescent="0.2">
      <c r="E3074" s="148"/>
    </row>
    <row r="3075" spans="5:5" x14ac:dyDescent="0.2">
      <c r="E3075" s="148"/>
    </row>
    <row r="3076" spans="5:5" x14ac:dyDescent="0.2">
      <c r="E3076" s="148"/>
    </row>
    <row r="3077" spans="5:5" x14ac:dyDescent="0.2">
      <c r="E3077" s="148"/>
    </row>
  </sheetData>
  <phoneticPr fontId="0" type="noConversion"/>
  <printOptions horizontalCentered="1"/>
  <pageMargins left="0.5" right="0.5" top="0.5" bottom="0.5" header="0" footer="0"/>
  <pageSetup scale="57" fitToHeight="0" orientation="portrait" r:id="rId1"/>
  <headerFooter alignWithMargins="0"/>
  <rowBreaks count="23" manualBreakCount="23">
    <brk id="67" max="16383" man="1"/>
    <brk id="130" max="16383" man="1"/>
    <brk id="193" max="16383" man="1"/>
    <brk id="256" max="16383" man="1"/>
    <brk id="319" max="16383" man="1"/>
    <brk id="382" max="16383" man="1"/>
    <brk id="465" max="16383" man="1"/>
    <brk id="550" max="4" man="1"/>
    <brk id="613" max="16383" man="1"/>
    <brk id="656" max="16383" man="1"/>
    <brk id="739" max="16383" man="1"/>
    <brk id="801" max="16383" man="1"/>
    <brk id="822" max="16383" man="1"/>
    <brk id="885" max="16383" man="1"/>
    <brk id="948" max="16383" man="1"/>
    <brk id="1031" max="16383" man="1"/>
    <brk id="1094" max="16383" man="1"/>
    <brk id="1156" max="4" man="1"/>
    <brk id="1220" max="16383" man="1"/>
    <brk id="1283" max="16383" man="1"/>
    <brk id="1326" max="16383" man="1"/>
    <brk id="1410" max="16383" man="1"/>
    <brk id="14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2024-08-23T14:57:49Z</cp:lastPrinted>
  <dcterms:created xsi:type="dcterms:W3CDTF">2007-03-13T05:05:37Z</dcterms:created>
  <dcterms:modified xsi:type="dcterms:W3CDTF">2024-09-16T13:25:52Z</dcterms:modified>
</cp:coreProperties>
</file>